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tiff" ContentType="image/tiff"/>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029"/>
  <workbookPr codeName="DieseArbeitsmappe" defaultThemeVersion="124226"/>
  <mc:AlternateContent xmlns:mc="http://schemas.openxmlformats.org/markup-compatibility/2006">
    <mc:Choice Requires="x15">
      <x15ac:absPath xmlns:x15ac="http://schemas.microsoft.com/office/spreadsheetml/2010/11/ac" url="C:\Users\Hanff\Desktop\"/>
    </mc:Choice>
  </mc:AlternateContent>
  <xr:revisionPtr revIDLastSave="0" documentId="8_{9028576D-E316-44E6-9A60-1D8D1A54429C}" xr6:coauthVersionLast="47" xr6:coauthVersionMax="47" xr10:uidLastSave="{00000000-0000-0000-0000-000000000000}"/>
  <workbookProtection workbookAlgorithmName="SHA-512" workbookHashValue="WfteWHlDNjuL7q7tHvbU610QDa7dpGEVVf20KqxZpmOKu+7D7v8CJmnTfb3w/aLozbUeaAkezID5rNpUexvx3Q==" workbookSaltValue="F17su6B/uWdNxTAHe3i65g==" workbookSpinCount="100000" lockStructure="1"/>
  <bookViews>
    <workbookView xWindow="-120" yWindow="-120" windowWidth="26235" windowHeight="16440" xr2:uid="{00000000-000D-0000-FFFF-FFFF00000000}"/>
  </bookViews>
  <sheets>
    <sheet name="Berechnung" sheetId="18" r:id="rId1"/>
    <sheet name="Einstellungen" sheetId="17" state="hidden" r:id="rId2"/>
    <sheet name="Tab" sheetId="16" state="hidden" r:id="rId3"/>
    <sheet name="Tabelle" sheetId="13" r:id="rId4"/>
    <sheet name="y_Stahl" sheetId="19" state="hidden" r:id="rId5"/>
    <sheet name="y_BmV" sheetId="22" state="hidden" r:id="rId6"/>
    <sheet name="y_AHP" sheetId="20" state="hidden" r:id="rId7"/>
    <sheet name="y_AHPoS" sheetId="21" state="hidden" r:id="rId8"/>
    <sheet name="Konsolen" sheetId="11" state="hidden" r:id="rId9"/>
    <sheet name="5609" sheetId="12" state="hidden" r:id="rId10"/>
  </sheets>
  <definedNames>
    <definedName name="_FilterDatabase" localSheetId="6" hidden="1">y_AHP!$C$8:$AF$29</definedName>
    <definedName name="_FilterDatabase" localSheetId="7" hidden="1">y_AHPoS!$C$8:$AF$29</definedName>
    <definedName name="_FilterDatabase" localSheetId="5" hidden="1">y_BmV!$C$8:$AF$29</definedName>
    <definedName name="_FilterDatabase" localSheetId="4" hidden="1">y_Stahl!$C$8:$AF$29</definedName>
    <definedName name="blendrahmenmaterial">Einstellungen!$C$3:$C$5</definedName>
    <definedName name="E_Modul">Tab!$G$17</definedName>
    <definedName name="E_Modul_Stahl">Tab!$G$14</definedName>
    <definedName name="F_Breite">Berechnung!$D$11</definedName>
    <definedName name="F_Höhe">Berechnung!$E$11</definedName>
    <definedName name="Iy_BR">Berechnung!$E$29</definedName>
    <definedName name="Iy_SVE">Berechnung!$D$39</definedName>
    <definedName name="Iy_VEisen_BR">Berechnung!$D$29</definedName>
    <definedName name="Kastenhöhen">Einstellungen!$A$9:$A$11</definedName>
    <definedName name="Klasse">Berechnung!$D$19</definedName>
    <definedName name="Klasse_ABC_Werte2">Tab!$C$22:$C$24</definedName>
    <definedName name="Klasse_ABC2">Tab!$B$22:$B$24</definedName>
    <definedName name="Konsole">Berechnung!$D$48</definedName>
    <definedName name="Material_BR_Ausw">Berechnung!$F$29</definedName>
    <definedName name="Prüfdruck">Berechnung!$AH$24</definedName>
    <definedName name="RK_Höhe">Berechnung!$F$11</definedName>
    <definedName name="spezialverstaerkungseisen22">Einstellungen!$A$3:$A$5</definedName>
    <definedName name="traegheitsmoment22">Einstellungen!$B$3:$B$5</definedName>
    <definedName name="Wider_Klasse">Berechnung!$D$22</definedName>
    <definedName name="windklassen2">Tab!$B$11:$B$15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31" i="13" l="1"/>
  <c r="AB30" i="11"/>
  <c r="AB9" i="18"/>
  <c r="D13" i="18"/>
  <c r="Z9" i="18" l="1"/>
  <c r="D20" i="18" l="1"/>
  <c r="B18" i="17" l="1"/>
  <c r="T5" i="12"/>
  <c r="B30" i="12"/>
  <c r="J30" i="12"/>
  <c r="M5" i="16" l="1"/>
  <c r="I5" i="16"/>
  <c r="M4" i="16"/>
  <c r="I4" i="16"/>
  <c r="M3" i="16"/>
  <c r="I3" i="16"/>
  <c r="D12" i="18" l="1"/>
  <c r="D14" i="18"/>
  <c r="AH22" i="18"/>
  <c r="AI22" i="18" s="1"/>
  <c r="AH24" i="18"/>
  <c r="B6" i="12" l="1"/>
  <c r="D7" i="13"/>
  <c r="B6" i="21"/>
  <c r="B6" i="20"/>
  <c r="B6" i="22"/>
  <c r="B6" i="19"/>
  <c r="M31" i="13"/>
  <c r="AG6" i="13"/>
  <c r="AA6" i="13"/>
  <c r="G17" i="16" l="1"/>
  <c r="W37" i="18" s="1"/>
  <c r="O6" i="13" l="1"/>
  <c r="G6" i="13"/>
  <c r="F31" i="13" l="1"/>
  <c r="D30" i="19" l="1"/>
  <c r="D30" i="22"/>
  <c r="D30" i="20"/>
  <c r="D30" i="21"/>
  <c r="D30" i="11"/>
  <c r="AI32" i="13" l="1"/>
  <c r="D39" i="18" l="1"/>
  <c r="U6" i="13" l="1"/>
  <c r="W40" i="18"/>
  <c r="W44" i="18" s="1"/>
  <c r="V37" i="18"/>
  <c r="AC6" i="13"/>
  <c r="V40" i="18" l="1"/>
  <c r="V44" i="18" s="1"/>
  <c r="C32" i="13" l="1"/>
  <c r="F30" i="12" l="1"/>
  <c r="K8" i="16"/>
  <c r="W29" i="21" l="1"/>
  <c r="K29" i="21"/>
  <c r="AC28" i="21"/>
  <c r="Q28" i="21"/>
  <c r="E28" i="21"/>
  <c r="W27" i="21"/>
  <c r="K27" i="21"/>
  <c r="AC26" i="21"/>
  <c r="Q26" i="21"/>
  <c r="E26" i="21"/>
  <c r="W25" i="21"/>
  <c r="K25" i="21"/>
  <c r="AC24" i="21"/>
  <c r="Q24" i="21"/>
  <c r="E24" i="21"/>
  <c r="W23" i="21"/>
  <c r="K23" i="21"/>
  <c r="AC22" i="21"/>
  <c r="Q22" i="21"/>
  <c r="E22" i="21"/>
  <c r="W21" i="21"/>
  <c r="K21" i="21"/>
  <c r="AC20" i="21"/>
  <c r="Q20" i="21"/>
  <c r="E20" i="21"/>
  <c r="W19" i="21"/>
  <c r="K19" i="21"/>
  <c r="AC18" i="21"/>
  <c r="Q18" i="21"/>
  <c r="V29" i="21"/>
  <c r="J29" i="21"/>
  <c r="AB28" i="21"/>
  <c r="P28" i="21"/>
  <c r="D28" i="21"/>
  <c r="V27" i="21"/>
  <c r="J27" i="21"/>
  <c r="AB26" i="21"/>
  <c r="P26" i="21"/>
  <c r="D26" i="21"/>
  <c r="V25" i="21"/>
  <c r="J25" i="21"/>
  <c r="AB24" i="21"/>
  <c r="P24" i="21"/>
  <c r="D24" i="21"/>
  <c r="V23" i="21"/>
  <c r="J23" i="21"/>
  <c r="AB22" i="21"/>
  <c r="P22" i="21"/>
  <c r="D22" i="21"/>
  <c r="V21" i="21"/>
  <c r="J21" i="21"/>
  <c r="AB20" i="21"/>
  <c r="P20" i="21"/>
  <c r="D20" i="21"/>
  <c r="V19" i="21"/>
  <c r="J19" i="21"/>
  <c r="AB18" i="21"/>
  <c r="P18" i="21"/>
  <c r="D18" i="21"/>
  <c r="V17" i="21"/>
  <c r="J17" i="21"/>
  <c r="AB16" i="21"/>
  <c r="U29" i="21"/>
  <c r="I29" i="21"/>
  <c r="AA28" i="21"/>
  <c r="O28" i="21"/>
  <c r="C28" i="21"/>
  <c r="U27" i="21"/>
  <c r="I27" i="21"/>
  <c r="AA26" i="21"/>
  <c r="O26" i="21"/>
  <c r="C26" i="21"/>
  <c r="U25" i="21"/>
  <c r="I25" i="21"/>
  <c r="AA24" i="21"/>
  <c r="O24" i="21"/>
  <c r="C24" i="21"/>
  <c r="U23" i="21"/>
  <c r="I23" i="21"/>
  <c r="AA22" i="21"/>
  <c r="O22" i="21"/>
  <c r="C22" i="21"/>
  <c r="U21" i="21"/>
  <c r="I21" i="21"/>
  <c r="AA20" i="21"/>
  <c r="O20" i="21"/>
  <c r="C20" i="21"/>
  <c r="U19" i="21"/>
  <c r="I19" i="21"/>
  <c r="AA18" i="21"/>
  <c r="O18" i="21"/>
  <c r="C18" i="21"/>
  <c r="U17" i="21"/>
  <c r="AF29" i="21"/>
  <c r="T29" i="21"/>
  <c r="H29" i="21"/>
  <c r="Z28" i="21"/>
  <c r="N28" i="21"/>
  <c r="AF27" i="21"/>
  <c r="T27" i="21"/>
  <c r="H27" i="21"/>
  <c r="Z26" i="21"/>
  <c r="N26" i="21"/>
  <c r="AF25" i="21"/>
  <c r="T25" i="21"/>
  <c r="H25" i="21"/>
  <c r="Z24" i="21"/>
  <c r="N24" i="21"/>
  <c r="AF23" i="21"/>
  <c r="T23" i="21"/>
  <c r="H23" i="21"/>
  <c r="Z22" i="21"/>
  <c r="N22" i="21"/>
  <c r="AF21" i="21"/>
  <c r="T21" i="21"/>
  <c r="H21" i="21"/>
  <c r="Z20" i="21"/>
  <c r="N20" i="21"/>
  <c r="AF19" i="21"/>
  <c r="T19" i="21"/>
  <c r="H19" i="21"/>
  <c r="Z18" i="21"/>
  <c r="N18" i="21"/>
  <c r="AF17" i="21"/>
  <c r="T17" i="21"/>
  <c r="AE29" i="21"/>
  <c r="S29" i="21"/>
  <c r="G29" i="21"/>
  <c r="Y28" i="21"/>
  <c r="M28" i="21"/>
  <c r="AE27" i="21"/>
  <c r="S27" i="21"/>
  <c r="G27" i="21"/>
  <c r="Y26" i="21"/>
  <c r="M26" i="21"/>
  <c r="AE25" i="21"/>
  <c r="S25" i="21"/>
  <c r="G25" i="21"/>
  <c r="Y24" i="21"/>
  <c r="M24" i="21"/>
  <c r="AE23" i="21"/>
  <c r="S23" i="21"/>
  <c r="G23" i="21"/>
  <c r="Y22" i="21"/>
  <c r="M22" i="21"/>
  <c r="AE21" i="21"/>
  <c r="S21" i="21"/>
  <c r="G21" i="21"/>
  <c r="Y20" i="21"/>
  <c r="M20" i="21"/>
  <c r="AE19" i="21"/>
  <c r="S19" i="21"/>
  <c r="G19" i="21"/>
  <c r="Y18" i="21"/>
  <c r="M18" i="21"/>
  <c r="AE17" i="21"/>
  <c r="S17" i="21"/>
  <c r="AD29" i="21"/>
  <c r="R29" i="21"/>
  <c r="F29" i="21"/>
  <c r="X28" i="21"/>
  <c r="L28" i="21"/>
  <c r="AD27" i="21"/>
  <c r="R27" i="21"/>
  <c r="F27" i="21"/>
  <c r="X26" i="21"/>
  <c r="L26" i="21"/>
  <c r="AD25" i="21"/>
  <c r="R25" i="21"/>
  <c r="F25" i="21"/>
  <c r="X24" i="21"/>
  <c r="L24" i="21"/>
  <c r="AD23" i="21"/>
  <c r="R23" i="21"/>
  <c r="F23" i="21"/>
  <c r="X22" i="21"/>
  <c r="L22" i="21"/>
  <c r="AD21" i="21"/>
  <c r="R21" i="21"/>
  <c r="F21" i="21"/>
  <c r="X20" i="21"/>
  <c r="L20" i="21"/>
  <c r="AD19" i="21"/>
  <c r="R19" i="21"/>
  <c r="F19" i="21"/>
  <c r="X18" i="21"/>
  <c r="L18" i="21"/>
  <c r="AD17" i="21"/>
  <c r="AC29" i="21"/>
  <c r="Q29" i="21"/>
  <c r="AB29" i="21"/>
  <c r="P29" i="21"/>
  <c r="D29" i="21"/>
  <c r="V28" i="21"/>
  <c r="J28" i="21"/>
  <c r="AB27" i="21"/>
  <c r="P27" i="21"/>
  <c r="D27" i="21"/>
  <c r="V26" i="21"/>
  <c r="J26" i="21"/>
  <c r="AB25" i="21"/>
  <c r="P25" i="21"/>
  <c r="D25" i="21"/>
  <c r="V24" i="21"/>
  <c r="J24" i="21"/>
  <c r="AB23" i="21"/>
  <c r="P23" i="21"/>
  <c r="D23" i="21"/>
  <c r="V22" i="21"/>
  <c r="J22" i="21"/>
  <c r="AB21" i="21"/>
  <c r="P21" i="21"/>
  <c r="D21" i="21"/>
  <c r="V20" i="21"/>
  <c r="J20" i="21"/>
  <c r="AB19" i="21"/>
  <c r="P19" i="21"/>
  <c r="D19" i="21"/>
  <c r="AA29" i="21"/>
  <c r="O29" i="21"/>
  <c r="C29" i="21"/>
  <c r="U28" i="21"/>
  <c r="I28" i="21"/>
  <c r="AA27" i="21"/>
  <c r="O27" i="21"/>
  <c r="C27" i="21"/>
  <c r="U26" i="21"/>
  <c r="I26" i="21"/>
  <c r="AA25" i="21"/>
  <c r="O25" i="21"/>
  <c r="C25" i="21"/>
  <c r="U24" i="21"/>
  <c r="I24" i="21"/>
  <c r="AA23" i="21"/>
  <c r="O23" i="21"/>
  <c r="C23" i="21"/>
  <c r="U22" i="21"/>
  <c r="I22" i="21"/>
  <c r="AA21" i="21"/>
  <c r="O21" i="21"/>
  <c r="C21" i="21"/>
  <c r="U20" i="21"/>
  <c r="I20" i="21"/>
  <c r="AA19" i="21"/>
  <c r="O19" i="21"/>
  <c r="C19" i="21"/>
  <c r="U18" i="21"/>
  <c r="I18" i="21"/>
  <c r="AA17" i="21"/>
  <c r="O17" i="21"/>
  <c r="C17" i="21"/>
  <c r="U16" i="21"/>
  <c r="I16" i="21"/>
  <c r="AA15" i="21"/>
  <c r="O15" i="21"/>
  <c r="C15" i="21"/>
  <c r="U14" i="21"/>
  <c r="I14" i="21"/>
  <c r="AA13" i="21"/>
  <c r="O13" i="21"/>
  <c r="C13" i="21"/>
  <c r="U12" i="21"/>
  <c r="I12" i="21"/>
  <c r="AA11" i="21"/>
  <c r="O11" i="21"/>
  <c r="C11" i="21"/>
  <c r="U10" i="21"/>
  <c r="Z29" i="21"/>
  <c r="N29" i="21"/>
  <c r="AF28" i="21"/>
  <c r="T28" i="21"/>
  <c r="H28" i="21"/>
  <c r="Z27" i="21"/>
  <c r="N27" i="21"/>
  <c r="AF26" i="21"/>
  <c r="T26" i="21"/>
  <c r="H26" i="21"/>
  <c r="Z25" i="21"/>
  <c r="N25" i="21"/>
  <c r="AF24" i="21"/>
  <c r="T24" i="21"/>
  <c r="H24" i="21"/>
  <c r="Z23" i="21"/>
  <c r="N23" i="21"/>
  <c r="AF22" i="21"/>
  <c r="T22" i="21"/>
  <c r="H22" i="21"/>
  <c r="Z21" i="21"/>
  <c r="N21" i="21"/>
  <c r="AF20" i="21"/>
  <c r="T20" i="21"/>
  <c r="H20" i="21"/>
  <c r="Z19" i="21"/>
  <c r="N19" i="21"/>
  <c r="AF18" i="21"/>
  <c r="T18" i="21"/>
  <c r="H18" i="21"/>
  <c r="Z17" i="21"/>
  <c r="N17" i="21"/>
  <c r="Y29" i="21"/>
  <c r="M29" i="21"/>
  <c r="AE28" i="21"/>
  <c r="S28" i="21"/>
  <c r="G28" i="21"/>
  <c r="Y27" i="21"/>
  <c r="M27" i="21"/>
  <c r="AE26" i="21"/>
  <c r="S26" i="21"/>
  <c r="G26" i="21"/>
  <c r="Y25" i="21"/>
  <c r="M25" i="21"/>
  <c r="AE24" i="21"/>
  <c r="S24" i="21"/>
  <c r="G24" i="21"/>
  <c r="Y23" i="21"/>
  <c r="M23" i="21"/>
  <c r="AE22" i="21"/>
  <c r="S22" i="21"/>
  <c r="G22" i="21"/>
  <c r="Y21" i="21"/>
  <c r="M21" i="21"/>
  <c r="AE20" i="21"/>
  <c r="S20" i="21"/>
  <c r="G20" i="21"/>
  <c r="Y19" i="21"/>
  <c r="M19" i="21"/>
  <c r="AE18" i="21"/>
  <c r="S18" i="21"/>
  <c r="X29" i="21"/>
  <c r="L29" i="21"/>
  <c r="AD28" i="21"/>
  <c r="R28" i="21"/>
  <c r="F28" i="21"/>
  <c r="X27" i="21"/>
  <c r="L27" i="21"/>
  <c r="AD26" i="21"/>
  <c r="R26" i="21"/>
  <c r="F26" i="21"/>
  <c r="X25" i="21"/>
  <c r="L25" i="21"/>
  <c r="AD24" i="21"/>
  <c r="R24" i="21"/>
  <c r="F24" i="21"/>
  <c r="X23" i="21"/>
  <c r="L23" i="21"/>
  <c r="AD22" i="21"/>
  <c r="R22" i="21"/>
  <c r="F22" i="21"/>
  <c r="X21" i="21"/>
  <c r="L21" i="21"/>
  <c r="AD20" i="21"/>
  <c r="R20" i="21"/>
  <c r="F20" i="21"/>
  <c r="X19" i="21"/>
  <c r="L19" i="21"/>
  <c r="AD18" i="21"/>
  <c r="R18" i="21"/>
  <c r="F18" i="21"/>
  <c r="X17" i="21"/>
  <c r="L17" i="21"/>
  <c r="AD16" i="21"/>
  <c r="R16" i="21"/>
  <c r="F16" i="21"/>
  <c r="X15" i="21"/>
  <c r="L15" i="21"/>
  <c r="AD14" i="21"/>
  <c r="R14" i="21"/>
  <c r="F14" i="21"/>
  <c r="X13" i="21"/>
  <c r="L13" i="21"/>
  <c r="AD12" i="21"/>
  <c r="R12" i="21"/>
  <c r="F12" i="21"/>
  <c r="X11" i="21"/>
  <c r="L11" i="21"/>
  <c r="AD10" i="21"/>
  <c r="E29" i="21"/>
  <c r="K24" i="21"/>
  <c r="Q19" i="21"/>
  <c r="R17" i="21"/>
  <c r="AE16" i="21"/>
  <c r="O16" i="21"/>
  <c r="AE15" i="21"/>
  <c r="Q15" i="21"/>
  <c r="AF14" i="21"/>
  <c r="Q14" i="21"/>
  <c r="C14" i="21"/>
  <c r="S13" i="21"/>
  <c r="E13" i="21"/>
  <c r="T12" i="21"/>
  <c r="E12" i="21"/>
  <c r="U11" i="21"/>
  <c r="G11" i="21"/>
  <c r="W10" i="21"/>
  <c r="J10" i="21"/>
  <c r="AB9" i="21"/>
  <c r="P9" i="21"/>
  <c r="D9" i="21"/>
  <c r="V8" i="21"/>
  <c r="J8" i="21"/>
  <c r="W28" i="21"/>
  <c r="AC23" i="21"/>
  <c r="E19" i="21"/>
  <c r="Q17" i="21"/>
  <c r="AC16" i="21"/>
  <c r="N16" i="21"/>
  <c r="AD15" i="21"/>
  <c r="P15" i="21"/>
  <c r="AE14" i="21"/>
  <c r="P14" i="21"/>
  <c r="AF13" i="21"/>
  <c r="R13" i="21"/>
  <c r="D13" i="21"/>
  <c r="S12" i="21"/>
  <c r="D12" i="21"/>
  <c r="T11" i="21"/>
  <c r="F11" i="21"/>
  <c r="V10" i="21"/>
  <c r="I10" i="21"/>
  <c r="AA9" i="21"/>
  <c r="O9" i="21"/>
  <c r="C9" i="21"/>
  <c r="U8" i="21"/>
  <c r="I8" i="21"/>
  <c r="K28" i="21"/>
  <c r="Q23" i="21"/>
  <c r="W18" i="21"/>
  <c r="P17" i="21"/>
  <c r="AA16" i="21"/>
  <c r="M16" i="21"/>
  <c r="AC15" i="21"/>
  <c r="N15" i="21"/>
  <c r="AC14" i="21"/>
  <c r="O14" i="21"/>
  <c r="AE13" i="21"/>
  <c r="Q13" i="21"/>
  <c r="AF12" i="21"/>
  <c r="Q12" i="21"/>
  <c r="C12" i="21"/>
  <c r="S11" i="21"/>
  <c r="E11" i="21"/>
  <c r="T10" i="21"/>
  <c r="H10" i="21"/>
  <c r="Z9" i="21"/>
  <c r="N9" i="21"/>
  <c r="AF8" i="21"/>
  <c r="T8" i="21"/>
  <c r="H8" i="21"/>
  <c r="AC27" i="21"/>
  <c r="E23" i="21"/>
  <c r="V18" i="21"/>
  <c r="M17" i="21"/>
  <c r="Z16" i="21"/>
  <c r="L16" i="21"/>
  <c r="AB15" i="21"/>
  <c r="M15" i="21"/>
  <c r="AB14" i="21"/>
  <c r="N14" i="21"/>
  <c r="AD13" i="21"/>
  <c r="P13" i="21"/>
  <c r="AE12" i="21"/>
  <c r="P12" i="21"/>
  <c r="AF11" i="21"/>
  <c r="R11" i="21"/>
  <c r="D11" i="21"/>
  <c r="S10" i="21"/>
  <c r="G10" i="21"/>
  <c r="Y9" i="21"/>
  <c r="M9" i="21"/>
  <c r="AE8" i="21"/>
  <c r="S8" i="21"/>
  <c r="G8" i="21"/>
  <c r="Q27" i="21"/>
  <c r="W22" i="21"/>
  <c r="K18" i="21"/>
  <c r="K17" i="21"/>
  <c r="Y16" i="21"/>
  <c r="K16" i="21"/>
  <c r="Z15" i="21"/>
  <c r="K15" i="21"/>
  <c r="AA14" i="21"/>
  <c r="M14" i="21"/>
  <c r="AC13" i="21"/>
  <c r="N13" i="21"/>
  <c r="AC12" i="21"/>
  <c r="O12" i="21"/>
  <c r="AE11" i="21"/>
  <c r="Q11" i="21"/>
  <c r="AF10" i="21"/>
  <c r="R10" i="21"/>
  <c r="F10" i="21"/>
  <c r="X9" i="21"/>
  <c r="L9" i="21"/>
  <c r="AD8" i="21"/>
  <c r="R8" i="21"/>
  <c r="F8" i="21"/>
  <c r="E27" i="21"/>
  <c r="K22" i="21"/>
  <c r="J18" i="21"/>
  <c r="I17" i="21"/>
  <c r="X16" i="21"/>
  <c r="J16" i="21"/>
  <c r="Y15" i="21"/>
  <c r="J15" i="21"/>
  <c r="Z14" i="21"/>
  <c r="L14" i="21"/>
  <c r="AB13" i="21"/>
  <c r="M13" i="21"/>
  <c r="AB12" i="21"/>
  <c r="N12" i="21"/>
  <c r="AD11" i="21"/>
  <c r="P11" i="21"/>
  <c r="AE10" i="21"/>
  <c r="Q10" i="21"/>
  <c r="E10" i="21"/>
  <c r="W9" i="21"/>
  <c r="K9" i="21"/>
  <c r="AC8" i="21"/>
  <c r="Q8" i="21"/>
  <c r="E8" i="21"/>
  <c r="W26" i="21"/>
  <c r="AC21" i="21"/>
  <c r="G18" i="21"/>
  <c r="H17" i="21"/>
  <c r="W16" i="21"/>
  <c r="H16" i="21"/>
  <c r="W15" i="21"/>
  <c r="I15" i="21"/>
  <c r="Y14" i="21"/>
  <c r="K14" i="21"/>
  <c r="Z13" i="21"/>
  <c r="K13" i="21"/>
  <c r="AA12" i="21"/>
  <c r="M12" i="21"/>
  <c r="AC11" i="21"/>
  <c r="N11" i="21"/>
  <c r="AC10" i="21"/>
  <c r="P10" i="21"/>
  <c r="D10" i="21"/>
  <c r="V9" i="21"/>
  <c r="J9" i="21"/>
  <c r="AB8" i="21"/>
  <c r="P8" i="21"/>
  <c r="D8" i="21"/>
  <c r="K26" i="21"/>
  <c r="Q21" i="21"/>
  <c r="E18" i="21"/>
  <c r="G17" i="21"/>
  <c r="V16" i="21"/>
  <c r="G16" i="21"/>
  <c r="V15" i="21"/>
  <c r="H15" i="21"/>
  <c r="X14" i="21"/>
  <c r="J14" i="21"/>
  <c r="Y13" i="21"/>
  <c r="J13" i="21"/>
  <c r="Z12" i="21"/>
  <c r="L12" i="21"/>
  <c r="AB11" i="21"/>
  <c r="M11" i="21"/>
  <c r="AB10" i="21"/>
  <c r="O10" i="21"/>
  <c r="C10" i="21"/>
  <c r="U9" i="21"/>
  <c r="I9" i="21"/>
  <c r="AA8" i="21"/>
  <c r="O8" i="21"/>
  <c r="C8" i="21"/>
  <c r="AC25" i="21"/>
  <c r="E21" i="21"/>
  <c r="AC17" i="21"/>
  <c r="F17" i="21"/>
  <c r="T16" i="21"/>
  <c r="E16" i="21"/>
  <c r="U15" i="21"/>
  <c r="G15" i="21"/>
  <c r="W14" i="21"/>
  <c r="H14" i="21"/>
  <c r="W13" i="21"/>
  <c r="I13" i="21"/>
  <c r="Y12" i="21"/>
  <c r="K12" i="21"/>
  <c r="Z11" i="21"/>
  <c r="K11" i="21"/>
  <c r="AA10" i="21"/>
  <c r="N10" i="21"/>
  <c r="AF9" i="21"/>
  <c r="T9" i="21"/>
  <c r="H9" i="21"/>
  <c r="Z8" i="21"/>
  <c r="N8" i="21"/>
  <c r="B6" i="11"/>
  <c r="C8" i="11" s="1"/>
  <c r="Q25" i="21"/>
  <c r="W20" i="21"/>
  <c r="AB17" i="21"/>
  <c r="E17" i="21"/>
  <c r="S16" i="21"/>
  <c r="D16" i="21"/>
  <c r="T15" i="21"/>
  <c r="F15" i="21"/>
  <c r="V14" i="21"/>
  <c r="G14" i="21"/>
  <c r="V13" i="21"/>
  <c r="H13" i="21"/>
  <c r="X12" i="21"/>
  <c r="J12" i="21"/>
  <c r="Y11" i="21"/>
  <c r="J11" i="21"/>
  <c r="Z10" i="21"/>
  <c r="M10" i="21"/>
  <c r="AE9" i="21"/>
  <c r="S9" i="21"/>
  <c r="G9" i="21"/>
  <c r="Y8" i="21"/>
  <c r="M8" i="21"/>
  <c r="E25" i="21"/>
  <c r="K20" i="21"/>
  <c r="Y17" i="21"/>
  <c r="D17" i="21"/>
  <c r="Q16" i="21"/>
  <c r="C16" i="21"/>
  <c r="S15" i="21"/>
  <c r="E15" i="21"/>
  <c r="T14" i="21"/>
  <c r="E14" i="21"/>
  <c r="U13" i="21"/>
  <c r="G13" i="21"/>
  <c r="W12" i="21"/>
  <c r="H12" i="21"/>
  <c r="W11" i="21"/>
  <c r="I11" i="21"/>
  <c r="Y10" i="21"/>
  <c r="L10" i="21"/>
  <c r="AD9" i="21"/>
  <c r="R9" i="21"/>
  <c r="F9" i="21"/>
  <c r="X8" i="21"/>
  <c r="L8" i="21"/>
  <c r="W24" i="21"/>
  <c r="AC19" i="21"/>
  <c r="W17" i="21"/>
  <c r="AF16" i="21"/>
  <c r="P16" i="21"/>
  <c r="AF15" i="21"/>
  <c r="R15" i="21"/>
  <c r="D15" i="21"/>
  <c r="S14" i="21"/>
  <c r="D14" i="21"/>
  <c r="T13" i="21"/>
  <c r="F13" i="21"/>
  <c r="V12" i="21"/>
  <c r="G12" i="21"/>
  <c r="V11" i="21"/>
  <c r="H11" i="21"/>
  <c r="X10" i="21"/>
  <c r="K10" i="21"/>
  <c r="AC9" i="21"/>
  <c r="Q9" i="21"/>
  <c r="E9" i="21"/>
  <c r="W8" i="21"/>
  <c r="K8" i="21"/>
  <c r="M14" i="16"/>
  <c r="Q16" i="16"/>
  <c r="I7" i="16"/>
  <c r="I8" i="16" s="1"/>
  <c r="M6" i="16"/>
  <c r="D18" i="11" l="1"/>
  <c r="E26" i="11"/>
  <c r="F29" i="11"/>
  <c r="O8" i="11"/>
  <c r="F26" i="11"/>
  <c r="P8" i="11"/>
  <c r="F19" i="11"/>
  <c r="Q8" i="11"/>
  <c r="P9" i="11"/>
  <c r="D19" i="11"/>
  <c r="G29" i="11"/>
  <c r="D10" i="11"/>
  <c r="G26" i="11"/>
  <c r="D27" i="11"/>
  <c r="D11" i="11"/>
  <c r="I29" i="11"/>
  <c r="F11" i="11"/>
  <c r="F12" i="11"/>
  <c r="H21" i="11"/>
  <c r="F27" i="11"/>
  <c r="K29" i="11"/>
  <c r="L14" i="11"/>
  <c r="N24" i="11"/>
  <c r="I28" i="11"/>
  <c r="J29" i="11"/>
  <c r="H12" i="11"/>
  <c r="J21" i="11"/>
  <c r="G27" i="11"/>
  <c r="L29" i="11"/>
  <c r="D28" i="11"/>
  <c r="N23" i="11"/>
  <c r="J8" i="11"/>
  <c r="N8" i="11"/>
  <c r="H13" i="11"/>
  <c r="J22" i="11"/>
  <c r="H27" i="11"/>
  <c r="M29" i="11"/>
  <c r="D8" i="11"/>
  <c r="I8" i="11"/>
  <c r="N15" i="11"/>
  <c r="F20" i="11"/>
  <c r="J13" i="11"/>
  <c r="L22" i="11"/>
  <c r="I27" i="11"/>
  <c r="N29" i="11"/>
  <c r="L23" i="11"/>
  <c r="F28" i="11"/>
  <c r="P24" i="11"/>
  <c r="P26" i="11"/>
  <c r="J14" i="11"/>
  <c r="H28" i="11"/>
  <c r="K8" i="11"/>
  <c r="H20" i="11"/>
  <c r="L15" i="11"/>
  <c r="N16" i="11"/>
  <c r="E25" i="11"/>
  <c r="J28" i="11"/>
  <c r="L8" i="11"/>
  <c r="P17" i="11"/>
  <c r="L28" i="11"/>
  <c r="P16" i="11"/>
  <c r="P25" i="11"/>
  <c r="K28" i="11"/>
  <c r="M8" i="11"/>
  <c r="D26" i="11"/>
  <c r="H29" i="11"/>
  <c r="C9" i="11"/>
  <c r="I13" i="11"/>
  <c r="O17" i="11"/>
  <c r="N17" i="11"/>
  <c r="K16" i="11"/>
  <c r="F22" i="11"/>
  <c r="Q28" i="11"/>
  <c r="Q12" i="11"/>
  <c r="N19" i="11"/>
  <c r="E23" i="11"/>
  <c r="N28" i="11"/>
  <c r="J10" i="11"/>
  <c r="C15" i="11"/>
  <c r="F17" i="11"/>
  <c r="C16" i="11"/>
  <c r="P15" i="11"/>
  <c r="Q16" i="11"/>
  <c r="M26" i="11"/>
  <c r="Q21" i="11"/>
  <c r="P14" i="11"/>
  <c r="M14" i="11"/>
  <c r="K13" i="11"/>
  <c r="G28" i="11"/>
  <c r="G12" i="11"/>
  <c r="M16" i="11"/>
  <c r="L16" i="11"/>
  <c r="I15" i="11"/>
  <c r="D21" i="11"/>
  <c r="O27" i="11"/>
  <c r="O11" i="11"/>
  <c r="L18" i="11"/>
  <c r="C22" i="11"/>
  <c r="L27" i="11"/>
  <c r="H9" i="11"/>
  <c r="Q14" i="11"/>
  <c r="D16" i="11"/>
  <c r="Q15" i="11"/>
  <c r="N14" i="11"/>
  <c r="O15" i="11"/>
  <c r="M10" i="11"/>
  <c r="J26" i="11"/>
  <c r="O13" i="11"/>
  <c r="L13" i="11"/>
  <c r="M13" i="11"/>
  <c r="I12" i="11"/>
  <c r="E27" i="11"/>
  <c r="E11" i="11"/>
  <c r="K15" i="11"/>
  <c r="J15" i="11"/>
  <c r="G14" i="11"/>
  <c r="P19" i="11"/>
  <c r="J17" i="11"/>
  <c r="O29" i="11"/>
  <c r="O14" i="11"/>
  <c r="H25" i="11"/>
  <c r="K27" i="11"/>
  <c r="C26" i="11"/>
  <c r="C10" i="11"/>
  <c r="I14" i="11"/>
  <c r="H14" i="11"/>
  <c r="E13" i="11"/>
  <c r="N18" i="11"/>
  <c r="K25" i="11"/>
  <c r="K9" i="11"/>
  <c r="H16" i="11"/>
  <c r="O20" i="11"/>
  <c r="N13" i="11"/>
  <c r="Q25" i="11"/>
  <c r="Q9" i="11"/>
  <c r="G13" i="11"/>
  <c r="F13" i="11"/>
  <c r="C12" i="11"/>
  <c r="L17" i="11"/>
  <c r="I24" i="11"/>
  <c r="H8" i="11"/>
  <c r="F15" i="11"/>
  <c r="M19" i="11"/>
  <c r="F24" i="11"/>
  <c r="O24" i="11"/>
  <c r="E28" i="11"/>
  <c r="E12" i="11"/>
  <c r="D12" i="11"/>
  <c r="Q11" i="11"/>
  <c r="J16" i="11"/>
  <c r="G23" i="11"/>
  <c r="C28" i="11"/>
  <c r="D14" i="11"/>
  <c r="K18" i="11"/>
  <c r="D23" i="11"/>
  <c r="I26" i="11"/>
  <c r="I10" i="11"/>
  <c r="J11" i="11"/>
  <c r="I11" i="11"/>
  <c r="F10" i="11"/>
  <c r="G11" i="11"/>
  <c r="K12" i="11"/>
  <c r="M23" i="11"/>
  <c r="C27" i="11"/>
  <c r="C11" i="11"/>
  <c r="P10" i="11"/>
  <c r="O10" i="11"/>
  <c r="H15" i="11"/>
  <c r="E22" i="11"/>
  <c r="G8" i="11"/>
  <c r="P12" i="11"/>
  <c r="I17" i="11"/>
  <c r="P21" i="11"/>
  <c r="G25" i="11"/>
  <c r="G9" i="11"/>
  <c r="H10" i="11"/>
  <c r="G10" i="11"/>
  <c r="D9" i="11"/>
  <c r="E10" i="11"/>
  <c r="O22" i="11"/>
  <c r="P22" i="11"/>
  <c r="K20" i="11"/>
  <c r="K22" i="11"/>
  <c r="Q26" i="11"/>
  <c r="Q10" i="11"/>
  <c r="N9" i="11"/>
  <c r="M9" i="11"/>
  <c r="F14" i="11"/>
  <c r="C21" i="11"/>
  <c r="E8" i="11"/>
  <c r="N11" i="11"/>
  <c r="G16" i="11"/>
  <c r="N20" i="11"/>
  <c r="E24" i="11"/>
  <c r="J27" i="11"/>
  <c r="F9" i="11"/>
  <c r="E9" i="11"/>
  <c r="C25" i="11"/>
  <c r="O21" i="11"/>
  <c r="O12" i="11"/>
  <c r="K21" i="11"/>
  <c r="K11" i="11"/>
  <c r="I21" i="11"/>
  <c r="O25" i="11"/>
  <c r="O9" i="11"/>
  <c r="K24" i="11"/>
  <c r="Q27" i="11"/>
  <c r="D13" i="11"/>
  <c r="Q20" i="11"/>
  <c r="P28" i="11"/>
  <c r="L10" i="11"/>
  <c r="E15" i="11"/>
  <c r="L19" i="11"/>
  <c r="C23" i="11"/>
  <c r="H26" i="11"/>
  <c r="C24" i="11"/>
  <c r="D25" i="11"/>
  <c r="Q24" i="11"/>
  <c r="O23" i="11"/>
  <c r="Q29" i="11"/>
  <c r="D24" i="11"/>
  <c r="M20" i="11"/>
  <c r="N21" i="11"/>
  <c r="G20" i="11"/>
  <c r="M24" i="11"/>
  <c r="N25" i="11"/>
  <c r="I23" i="11"/>
  <c r="M25" i="11"/>
  <c r="P11" i="11"/>
  <c r="O19" i="11"/>
  <c r="N27" i="11"/>
  <c r="J9" i="11"/>
  <c r="C14" i="11"/>
  <c r="J18" i="11"/>
  <c r="Q22" i="11"/>
  <c r="F25" i="11"/>
  <c r="Q23" i="11"/>
  <c r="P23" i="11"/>
  <c r="L26" i="11"/>
  <c r="H17" i="11"/>
  <c r="M22" i="11"/>
  <c r="L21" i="11"/>
  <c r="J20" i="11"/>
  <c r="E19" i="11"/>
  <c r="K23" i="11"/>
  <c r="L24" i="11"/>
  <c r="G22" i="11"/>
  <c r="D29" i="11"/>
  <c r="N10" i="11"/>
  <c r="M18" i="11"/>
  <c r="Q13" i="11"/>
  <c r="N22" i="11"/>
  <c r="M21" i="11"/>
  <c r="I20" i="11"/>
  <c r="C18" i="11"/>
  <c r="I22" i="11"/>
  <c r="J23" i="11"/>
  <c r="E21" i="11"/>
  <c r="P27" i="11"/>
  <c r="L9" i="11"/>
  <c r="K17" i="11"/>
  <c r="J25" i="11"/>
  <c r="O28" i="11"/>
  <c r="F16" i="11"/>
  <c r="K19" i="11"/>
  <c r="Q17" i="11"/>
  <c r="G21" i="11"/>
  <c r="H22" i="11"/>
  <c r="C20" i="11"/>
  <c r="N26" i="11"/>
  <c r="E29" i="11"/>
  <c r="I16" i="11"/>
  <c r="H24" i="11"/>
  <c r="M27" i="11"/>
  <c r="M11" i="11"/>
  <c r="D15" i="11"/>
  <c r="O16" i="11"/>
  <c r="E20" i="11"/>
  <c r="F21" i="11"/>
  <c r="Q19" i="11"/>
  <c r="L25" i="11"/>
  <c r="O26" i="11"/>
  <c r="G15" i="11"/>
  <c r="F23" i="11"/>
  <c r="K26" i="11"/>
  <c r="K10" i="11"/>
  <c r="P13" i="11"/>
  <c r="I18" i="11"/>
  <c r="L20" i="11"/>
  <c r="I19" i="11"/>
  <c r="H19" i="11"/>
  <c r="G19" i="11"/>
  <c r="M12" i="11"/>
  <c r="H11" i="11"/>
  <c r="M15" i="11"/>
  <c r="C19" i="11"/>
  <c r="D20" i="11"/>
  <c r="O18" i="11"/>
  <c r="J24" i="11"/>
  <c r="F8" i="11"/>
  <c r="E14" i="11"/>
  <c r="D22" i="11"/>
  <c r="I25" i="11"/>
  <c r="I9" i="11"/>
  <c r="N12" i="11"/>
  <c r="G17" i="11"/>
  <c r="J19" i="11"/>
  <c r="G18" i="11"/>
  <c r="F18" i="11"/>
  <c r="E18" i="11"/>
  <c r="J12" i="11"/>
  <c r="K14" i="11"/>
  <c r="Q18" i="11"/>
  <c r="P18" i="11"/>
  <c r="M17" i="11"/>
  <c r="H23" i="11"/>
  <c r="C29" i="11"/>
  <c r="C13" i="11"/>
  <c r="P20" i="11"/>
  <c r="G24" i="11"/>
  <c r="P29" i="11"/>
  <c r="L11" i="11"/>
  <c r="E16" i="11"/>
  <c r="H18" i="11"/>
  <c r="E17" i="11"/>
  <c r="D17" i="11"/>
  <c r="C17" i="11"/>
  <c r="M28" i="11"/>
  <c r="L12" i="11"/>
  <c r="X13" i="11"/>
  <c r="AF17" i="11"/>
  <c r="T25" i="11"/>
  <c r="AE8" i="11"/>
  <c r="Z22" i="11"/>
  <c r="U28" i="11"/>
  <c r="R9" i="11"/>
  <c r="Z13" i="11"/>
  <c r="U25" i="11"/>
  <c r="T28" i="11"/>
  <c r="AF8" i="11"/>
  <c r="R18" i="11"/>
  <c r="AD25" i="11"/>
  <c r="W28" i="11"/>
  <c r="AF9" i="11"/>
  <c r="AF25" i="11"/>
  <c r="T18" i="11"/>
  <c r="R10" i="11"/>
  <c r="Z14" i="11"/>
  <c r="T10" i="11"/>
  <c r="AB14" i="11"/>
  <c r="T27" i="11"/>
  <c r="X28" i="11"/>
  <c r="X29" i="11"/>
  <c r="U26" i="11"/>
  <c r="V28" i="11"/>
  <c r="T19" i="11"/>
  <c r="AB23" i="11"/>
  <c r="V27" i="11"/>
  <c r="Y28" i="11"/>
  <c r="Y29" i="11"/>
  <c r="Z28" i="11"/>
  <c r="S8" i="11"/>
  <c r="X8" i="11"/>
  <c r="T26" i="11"/>
  <c r="Y8" i="11"/>
  <c r="V19" i="11"/>
  <c r="AD23" i="11"/>
  <c r="W27" i="11"/>
  <c r="Z29" i="11"/>
  <c r="X20" i="11"/>
  <c r="AD29" i="11"/>
  <c r="AF29" i="11"/>
  <c r="R27" i="11"/>
  <c r="T11" i="11"/>
  <c r="AB15" i="11"/>
  <c r="X27" i="11"/>
  <c r="AA28" i="11"/>
  <c r="AA29" i="11"/>
  <c r="T8" i="11"/>
  <c r="AB28" i="11"/>
  <c r="V20" i="11"/>
  <c r="V11" i="11"/>
  <c r="AD15" i="11"/>
  <c r="R26" i="11"/>
  <c r="Y27" i="11"/>
  <c r="AB29" i="11"/>
  <c r="AC29" i="11"/>
  <c r="AD24" i="11"/>
  <c r="Z8" i="11"/>
  <c r="AA8" i="11"/>
  <c r="W29" i="11"/>
  <c r="S24" i="11"/>
  <c r="AF24" i="11"/>
  <c r="V26" i="11"/>
  <c r="V12" i="11"/>
  <c r="AD16" i="11"/>
  <c r="X12" i="11"/>
  <c r="AF16" i="11"/>
  <c r="W26" i="11"/>
  <c r="AB8" i="11"/>
  <c r="R17" i="11"/>
  <c r="AB22" i="11"/>
  <c r="X21" i="11"/>
  <c r="AF26" i="11"/>
  <c r="AC8" i="11"/>
  <c r="Z21" i="11"/>
  <c r="R25" i="11"/>
  <c r="AD8" i="11"/>
  <c r="V29" i="11"/>
  <c r="U19" i="11"/>
  <c r="W21" i="11"/>
  <c r="T12" i="11"/>
  <c r="Z16" i="11"/>
  <c r="U14" i="11"/>
  <c r="V8" i="11"/>
  <c r="T22" i="11"/>
  <c r="Y17" i="11"/>
  <c r="AD12" i="11"/>
  <c r="W17" i="11"/>
  <c r="Z19" i="11"/>
  <c r="U9" i="11"/>
  <c r="T17" i="11"/>
  <c r="S17" i="11"/>
  <c r="W16" i="11"/>
  <c r="U16" i="11"/>
  <c r="R16" i="11"/>
  <c r="S16" i="11"/>
  <c r="AE15" i="11"/>
  <c r="U27" i="11"/>
  <c r="S10" i="11"/>
  <c r="U12" i="11"/>
  <c r="T20" i="11"/>
  <c r="AE10" i="11"/>
  <c r="Z24" i="11"/>
  <c r="Y23" i="11"/>
  <c r="U22" i="11"/>
  <c r="U8" i="11"/>
  <c r="R13" i="11"/>
  <c r="Y25" i="11"/>
  <c r="AD20" i="11"/>
  <c r="W25" i="11"/>
  <c r="Z27" i="11"/>
  <c r="X10" i="11"/>
  <c r="U17" i="11"/>
  <c r="S25" i="11"/>
  <c r="AF12" i="11"/>
  <c r="AB11" i="11"/>
  <c r="X26" i="11"/>
  <c r="R24" i="11"/>
  <c r="V17" i="11"/>
  <c r="AE23" i="11"/>
  <c r="S18" i="11"/>
  <c r="U20" i="11"/>
  <c r="R11" i="11"/>
  <c r="AE18" i="11"/>
  <c r="X15" i="11"/>
  <c r="T29" i="11"/>
  <c r="S13" i="11"/>
  <c r="R21" i="11"/>
  <c r="AD28" i="11"/>
  <c r="X18" i="11"/>
  <c r="V9" i="11"/>
  <c r="Z11" i="11"/>
  <c r="S26" i="11"/>
  <c r="S11" i="11"/>
  <c r="R19" i="11"/>
  <c r="AF10" i="11"/>
  <c r="AC9" i="11"/>
  <c r="X23" i="11"/>
  <c r="S21" i="11"/>
  <c r="R29" i="11"/>
  <c r="AF20" i="11"/>
  <c r="W24" i="11"/>
  <c r="AB19" i="11"/>
  <c r="U24" i="11"/>
  <c r="AF15" i="11"/>
  <c r="S19" i="11"/>
  <c r="AF18" i="11"/>
  <c r="AC17" i="11"/>
  <c r="V14" i="11"/>
  <c r="S29" i="11"/>
  <c r="AF28" i="11"/>
  <c r="AD11" i="11"/>
  <c r="U15" i="11"/>
  <c r="AB27" i="11"/>
  <c r="Z10" i="11"/>
  <c r="S15" i="11"/>
  <c r="AF23" i="11"/>
  <c r="AE16" i="11"/>
  <c r="S27" i="11"/>
  <c r="AD9" i="11"/>
  <c r="U29" i="11"/>
  <c r="V22" i="11"/>
  <c r="AE11" i="11"/>
  <c r="AD19" i="11"/>
  <c r="U23" i="11"/>
  <c r="Z18" i="11"/>
  <c r="S23" i="11"/>
  <c r="V25" i="11"/>
  <c r="AD14" i="11"/>
  <c r="AC14" i="11"/>
  <c r="V21" i="11"/>
  <c r="T14" i="11"/>
  <c r="W18" i="11"/>
  <c r="AE24" i="11"/>
  <c r="AE9" i="11"/>
  <c r="AD17" i="11"/>
  <c r="AA16" i="11"/>
  <c r="T13" i="11"/>
  <c r="AE19" i="11"/>
  <c r="AD27" i="11"/>
  <c r="AB10" i="11"/>
  <c r="S14" i="11"/>
  <c r="Z26" i="11"/>
  <c r="X9" i="11"/>
  <c r="T16" i="11"/>
  <c r="AE14" i="11"/>
  <c r="AD22" i="11"/>
  <c r="AC22" i="11"/>
  <c r="AC28" i="11"/>
  <c r="AA26" i="11"/>
  <c r="T9" i="11"/>
  <c r="AC15" i="11"/>
  <c r="AE17" i="11"/>
  <c r="S28" i="11"/>
  <c r="T21" i="11"/>
  <c r="AE27" i="11"/>
  <c r="AC10" i="11"/>
  <c r="AB18" i="11"/>
  <c r="S22" i="11"/>
  <c r="X17" i="11"/>
  <c r="AE13" i="11"/>
  <c r="T24" i="11"/>
  <c r="AE22" i="11"/>
  <c r="AB13" i="11"/>
  <c r="AA13" i="11"/>
  <c r="Y12" i="11"/>
  <c r="AC20" i="11"/>
  <c r="AA12" i="11"/>
  <c r="AA20" i="11"/>
  <c r="AD21" i="11"/>
  <c r="AC23" i="11"/>
  <c r="AE25" i="11"/>
  <c r="AB16" i="11"/>
  <c r="AC25" i="11"/>
  <c r="Y15" i="11"/>
  <c r="W8" i="11"/>
  <c r="R12" i="11"/>
  <c r="AC18" i="11"/>
  <c r="AB26" i="11"/>
  <c r="Z9" i="11"/>
  <c r="X25" i="11"/>
  <c r="R8" i="11"/>
  <c r="AE21" i="11"/>
  <c r="R15" i="11"/>
  <c r="AC13" i="11"/>
  <c r="AB21" i="11"/>
  <c r="AA21" i="11"/>
  <c r="AF22" i="11"/>
  <c r="Y11" i="11"/>
  <c r="S20" i="11"/>
  <c r="AA14" i="11"/>
  <c r="AC16" i="11"/>
  <c r="AB24" i="11"/>
  <c r="R20" i="11"/>
  <c r="AF11" i="11"/>
  <c r="AC26" i="11"/>
  <c r="AA9" i="11"/>
  <c r="Z17" i="11"/>
  <c r="AE12" i="11"/>
  <c r="V16" i="11"/>
  <c r="AE29" i="11"/>
  <c r="AC12" i="11"/>
  <c r="R23" i="11"/>
  <c r="AF14" i="11"/>
  <c r="AC21" i="11"/>
  <c r="Z12" i="11"/>
  <c r="Y20" i="11"/>
  <c r="AD13" i="11"/>
  <c r="W11" i="11"/>
  <c r="AA22" i="11"/>
  <c r="AC24" i="11"/>
  <c r="Z15" i="11"/>
  <c r="W14" i="11"/>
  <c r="R28" i="11"/>
  <c r="AF19" i="11"/>
  <c r="AA17" i="11"/>
  <c r="Z25" i="11"/>
  <c r="AE20" i="11"/>
  <c r="V24" i="11"/>
  <c r="Z20" i="11"/>
  <c r="X11" i="11"/>
  <c r="X19" i="11"/>
  <c r="AB25" i="11"/>
  <c r="Y9" i="11"/>
  <c r="Y13" i="11"/>
  <c r="AA15" i="11"/>
  <c r="Z23" i="11"/>
  <c r="W22" i="11"/>
  <c r="AF27" i="11"/>
  <c r="AD10" i="11"/>
  <c r="AA25" i="11"/>
  <c r="X16" i="11"/>
  <c r="AE28" i="11"/>
  <c r="AC11" i="11"/>
  <c r="T15" i="11"/>
  <c r="AA11" i="11"/>
  <c r="W19" i="11"/>
  <c r="W23" i="11"/>
  <c r="W9" i="11"/>
  <c r="Y21" i="11"/>
  <c r="AA23" i="11"/>
  <c r="X14" i="11"/>
  <c r="U13" i="11"/>
  <c r="AD18" i="11"/>
  <c r="Y16" i="11"/>
  <c r="X24" i="11"/>
  <c r="AC19" i="11"/>
  <c r="T23" i="11"/>
  <c r="AA19" i="11"/>
  <c r="AF21" i="11"/>
  <c r="S9" i="11"/>
  <c r="W12" i="11"/>
  <c r="Y14" i="11"/>
  <c r="X22" i="11"/>
  <c r="U21" i="11"/>
  <c r="AD26" i="11"/>
  <c r="AB9" i="11"/>
  <c r="Y24" i="11"/>
  <c r="AE26" i="11"/>
  <c r="V15" i="11"/>
  <c r="AC27" i="11"/>
  <c r="AA10" i="11"/>
  <c r="R14" i="11"/>
  <c r="AA27" i="11"/>
  <c r="Y10" i="11"/>
  <c r="AB12" i="11"/>
  <c r="Y19" i="11"/>
  <c r="V10" i="11"/>
  <c r="U10" i="11"/>
  <c r="W20" i="11"/>
  <c r="Y22" i="11"/>
  <c r="V13" i="11"/>
  <c r="S12" i="11"/>
  <c r="AB17" i="11"/>
  <c r="W15" i="11"/>
  <c r="AA24" i="11"/>
  <c r="V23" i="11"/>
  <c r="AA18" i="11"/>
  <c r="R22" i="11"/>
  <c r="AF13" i="11"/>
  <c r="Y18" i="11"/>
  <c r="AB20" i="11"/>
  <c r="W10" i="11"/>
  <c r="V18" i="11"/>
  <c r="U18" i="11"/>
  <c r="U11" i="11"/>
  <c r="W13" i="11"/>
  <c r="Y26" i="11"/>
  <c r="W29" i="20"/>
  <c r="K29" i="20"/>
  <c r="AC28" i="20"/>
  <c r="Q28" i="20"/>
  <c r="E28" i="20"/>
  <c r="W27" i="20"/>
  <c r="K27" i="20"/>
  <c r="AC26" i="20"/>
  <c r="Q26" i="20"/>
  <c r="E26" i="20"/>
  <c r="W25" i="20"/>
  <c r="K25" i="20"/>
  <c r="AC24" i="20"/>
  <c r="Q24" i="20"/>
  <c r="V29" i="20"/>
  <c r="J29" i="20"/>
  <c r="AB28" i="20"/>
  <c r="P28" i="20"/>
  <c r="D28" i="20"/>
  <c r="V27" i="20"/>
  <c r="J27" i="20"/>
  <c r="AB26" i="20"/>
  <c r="P26" i="20"/>
  <c r="D26" i="20"/>
  <c r="V25" i="20"/>
  <c r="J25" i="20"/>
  <c r="AB24" i="20"/>
  <c r="U29" i="20"/>
  <c r="I29" i="20"/>
  <c r="AA28" i="20"/>
  <c r="O28" i="20"/>
  <c r="C28" i="20"/>
  <c r="U27" i="20"/>
  <c r="I27" i="20"/>
  <c r="AA26" i="20"/>
  <c r="O26" i="20"/>
  <c r="C26" i="20"/>
  <c r="U25" i="20"/>
  <c r="I25" i="20"/>
  <c r="AF29" i="20"/>
  <c r="T29" i="20"/>
  <c r="H29" i="20"/>
  <c r="Z28" i="20"/>
  <c r="N28" i="20"/>
  <c r="AF27" i="20"/>
  <c r="T27" i="20"/>
  <c r="H27" i="20"/>
  <c r="Z26" i="20"/>
  <c r="N26" i="20"/>
  <c r="AF25" i="20"/>
  <c r="T25" i="20"/>
  <c r="H25" i="20"/>
  <c r="Z24" i="20"/>
  <c r="N24" i="20"/>
  <c r="AF23" i="20"/>
  <c r="T23" i="20"/>
  <c r="H23" i="20"/>
  <c r="Z22" i="20"/>
  <c r="N22" i="20"/>
  <c r="AF21" i="20"/>
  <c r="T21" i="20"/>
  <c r="H21" i="20"/>
  <c r="Z20" i="20"/>
  <c r="N20" i="20"/>
  <c r="AF19" i="20"/>
  <c r="T19" i="20"/>
  <c r="AE29" i="20"/>
  <c r="S29" i="20"/>
  <c r="G29" i="20"/>
  <c r="Y28" i="20"/>
  <c r="M28" i="20"/>
  <c r="AE27" i="20"/>
  <c r="S27" i="20"/>
  <c r="G27" i="20"/>
  <c r="Y26" i="20"/>
  <c r="M26" i="20"/>
  <c r="AE25" i="20"/>
  <c r="S25" i="20"/>
  <c r="G25" i="20"/>
  <c r="Y24" i="20"/>
  <c r="M24" i="20"/>
  <c r="AE23" i="20"/>
  <c r="S23" i="20"/>
  <c r="G23" i="20"/>
  <c r="Y22" i="20"/>
  <c r="M22" i="20"/>
  <c r="AE21" i="20"/>
  <c r="S21" i="20"/>
  <c r="G21" i="20"/>
  <c r="Y20" i="20"/>
  <c r="M20" i="20"/>
  <c r="AE19" i="20"/>
  <c r="S19" i="20"/>
  <c r="AD29" i="20"/>
  <c r="R29" i="20"/>
  <c r="F29" i="20"/>
  <c r="X28" i="20"/>
  <c r="L28" i="20"/>
  <c r="AD27" i="20"/>
  <c r="R27" i="20"/>
  <c r="F27" i="20"/>
  <c r="X26" i="20"/>
  <c r="L26" i="20"/>
  <c r="AD25" i="20"/>
  <c r="R25" i="20"/>
  <c r="F25" i="20"/>
  <c r="AC29" i="20"/>
  <c r="Q29" i="20"/>
  <c r="E29" i="20"/>
  <c r="W28" i="20"/>
  <c r="K28" i="20"/>
  <c r="AC27" i="20"/>
  <c r="Q27" i="20"/>
  <c r="E27" i="20"/>
  <c r="W26" i="20"/>
  <c r="K26" i="20"/>
  <c r="AC25" i="20"/>
  <c r="Q25" i="20"/>
  <c r="E25" i="20"/>
  <c r="W24" i="20"/>
  <c r="K24" i="20"/>
  <c r="AC23" i="20"/>
  <c r="Q23" i="20"/>
  <c r="E23" i="20"/>
  <c r="W22" i="20"/>
  <c r="K22" i="20"/>
  <c r="AC21" i="20"/>
  <c r="Q21" i="20"/>
  <c r="E21" i="20"/>
  <c r="W20" i="20"/>
  <c r="K20" i="20"/>
  <c r="AC19" i="20"/>
  <c r="Q19" i="20"/>
  <c r="E19" i="20"/>
  <c r="W18" i="20"/>
  <c r="K18" i="20"/>
  <c r="AB29" i="20"/>
  <c r="P29" i="20"/>
  <c r="D29" i="20"/>
  <c r="V28" i="20"/>
  <c r="J28" i="20"/>
  <c r="AB27" i="20"/>
  <c r="P27" i="20"/>
  <c r="D27" i="20"/>
  <c r="V26" i="20"/>
  <c r="J26" i="20"/>
  <c r="AA29" i="20"/>
  <c r="O29" i="20"/>
  <c r="C29" i="20"/>
  <c r="U28" i="20"/>
  <c r="I28" i="20"/>
  <c r="AA27" i="20"/>
  <c r="O27" i="20"/>
  <c r="C27" i="20"/>
  <c r="U26" i="20"/>
  <c r="I26" i="20"/>
  <c r="AA25" i="20"/>
  <c r="O25" i="20"/>
  <c r="C25" i="20"/>
  <c r="U24" i="20"/>
  <c r="I24" i="20"/>
  <c r="AA23" i="20"/>
  <c r="O23" i="20"/>
  <c r="C23" i="20"/>
  <c r="U22" i="20"/>
  <c r="I22" i="20"/>
  <c r="AA21" i="20"/>
  <c r="O21" i="20"/>
  <c r="C21" i="20"/>
  <c r="U20" i="20"/>
  <c r="I20" i="20"/>
  <c r="AA19" i="20"/>
  <c r="O19" i="20"/>
  <c r="C19" i="20"/>
  <c r="U18" i="20"/>
  <c r="I18" i="20"/>
  <c r="AA17" i="20"/>
  <c r="O17" i="20"/>
  <c r="C17" i="20"/>
  <c r="U16" i="20"/>
  <c r="I16" i="20"/>
  <c r="Z29" i="20"/>
  <c r="N29" i="20"/>
  <c r="AF28" i="20"/>
  <c r="T28" i="20"/>
  <c r="H28" i="20"/>
  <c r="Z27" i="20"/>
  <c r="N27" i="20"/>
  <c r="AF26" i="20"/>
  <c r="T26" i="20"/>
  <c r="H26" i="20"/>
  <c r="Z25" i="20"/>
  <c r="N25" i="20"/>
  <c r="AF24" i="20"/>
  <c r="Y29" i="20"/>
  <c r="M29" i="20"/>
  <c r="AE28" i="20"/>
  <c r="S28" i="20"/>
  <c r="G28" i="20"/>
  <c r="Y27" i="20"/>
  <c r="M27" i="20"/>
  <c r="AE26" i="20"/>
  <c r="S26" i="20"/>
  <c r="G26" i="20"/>
  <c r="Y25" i="20"/>
  <c r="M25" i="20"/>
  <c r="AE24" i="20"/>
  <c r="S24" i="20"/>
  <c r="G24" i="20"/>
  <c r="Y23" i="20"/>
  <c r="M23" i="20"/>
  <c r="AE22" i="20"/>
  <c r="S22" i="20"/>
  <c r="G22" i="20"/>
  <c r="Y21" i="20"/>
  <c r="M21" i="20"/>
  <c r="AE20" i="20"/>
  <c r="S20" i="20"/>
  <c r="G20" i="20"/>
  <c r="Y19" i="20"/>
  <c r="M19" i="20"/>
  <c r="AE18" i="20"/>
  <c r="S18" i="20"/>
  <c r="G18" i="20"/>
  <c r="Y17" i="20"/>
  <c r="M17" i="20"/>
  <c r="AE16" i="20"/>
  <c r="S16" i="20"/>
  <c r="F26" i="20"/>
  <c r="P24" i="20"/>
  <c r="X23" i="20"/>
  <c r="D23" i="20"/>
  <c r="O22" i="20"/>
  <c r="W21" i="20"/>
  <c r="AF20" i="20"/>
  <c r="L20" i="20"/>
  <c r="V19" i="20"/>
  <c r="D19" i="20"/>
  <c r="Q18" i="20"/>
  <c r="AF17" i="20"/>
  <c r="R17" i="20"/>
  <c r="D17" i="20"/>
  <c r="R16" i="20"/>
  <c r="E16" i="20"/>
  <c r="W15" i="20"/>
  <c r="K15" i="20"/>
  <c r="AC14" i="20"/>
  <c r="Q14" i="20"/>
  <c r="E14" i="20"/>
  <c r="W13" i="20"/>
  <c r="K13" i="20"/>
  <c r="AC12" i="20"/>
  <c r="Q12" i="20"/>
  <c r="E12" i="20"/>
  <c r="W11" i="20"/>
  <c r="K11" i="20"/>
  <c r="AC10" i="20"/>
  <c r="Q10" i="20"/>
  <c r="E10" i="20"/>
  <c r="W9" i="20"/>
  <c r="K9" i="20"/>
  <c r="AC8" i="20"/>
  <c r="Q8" i="20"/>
  <c r="E8" i="20"/>
  <c r="AB25" i="20"/>
  <c r="O24" i="20"/>
  <c r="W23" i="20"/>
  <c r="AF22" i="20"/>
  <c r="L22" i="20"/>
  <c r="V21" i="20"/>
  <c r="AD20" i="20"/>
  <c r="J20" i="20"/>
  <c r="U19" i="20"/>
  <c r="AF18" i="20"/>
  <c r="P18" i="20"/>
  <c r="AE17" i="20"/>
  <c r="Q17" i="20"/>
  <c r="AF16" i="20"/>
  <c r="Q16" i="20"/>
  <c r="D16" i="20"/>
  <c r="V15" i="20"/>
  <c r="J15" i="20"/>
  <c r="AB14" i="20"/>
  <c r="P14" i="20"/>
  <c r="D14" i="20"/>
  <c r="V13" i="20"/>
  <c r="J13" i="20"/>
  <c r="AB12" i="20"/>
  <c r="P12" i="20"/>
  <c r="D12" i="20"/>
  <c r="V11" i="20"/>
  <c r="J11" i="20"/>
  <c r="AB10" i="20"/>
  <c r="P10" i="20"/>
  <c r="D10" i="20"/>
  <c r="V9" i="20"/>
  <c r="J9" i="20"/>
  <c r="AB8" i="20"/>
  <c r="P8" i="20"/>
  <c r="D8" i="20"/>
  <c r="X25" i="20"/>
  <c r="L24" i="20"/>
  <c r="V23" i="20"/>
  <c r="AD22" i="20"/>
  <c r="J22" i="20"/>
  <c r="U21" i="20"/>
  <c r="AC20" i="20"/>
  <c r="H20" i="20"/>
  <c r="R19" i="20"/>
  <c r="AD18" i="20"/>
  <c r="O18" i="20"/>
  <c r="AD17" i="20"/>
  <c r="P17" i="20"/>
  <c r="AD16" i="20"/>
  <c r="P16" i="20"/>
  <c r="C16" i="20"/>
  <c r="U15" i="20"/>
  <c r="I15" i="20"/>
  <c r="AA14" i="20"/>
  <c r="O14" i="20"/>
  <c r="C14" i="20"/>
  <c r="U13" i="20"/>
  <c r="I13" i="20"/>
  <c r="AA12" i="20"/>
  <c r="O12" i="20"/>
  <c r="C12" i="20"/>
  <c r="U11" i="20"/>
  <c r="I11" i="20"/>
  <c r="AA10" i="20"/>
  <c r="O10" i="20"/>
  <c r="C10" i="20"/>
  <c r="U9" i="20"/>
  <c r="I9" i="20"/>
  <c r="AA8" i="20"/>
  <c r="O8" i="20"/>
  <c r="C8" i="20"/>
  <c r="X29" i="20"/>
  <c r="P25" i="20"/>
  <c r="J24" i="20"/>
  <c r="U23" i="20"/>
  <c r="AC22" i="20"/>
  <c r="H22" i="20"/>
  <c r="R21" i="20"/>
  <c r="AB20" i="20"/>
  <c r="F20" i="20"/>
  <c r="P19" i="20"/>
  <c r="AC18" i="20"/>
  <c r="N18" i="20"/>
  <c r="AC17" i="20"/>
  <c r="N17" i="20"/>
  <c r="AC16" i="20"/>
  <c r="O16" i="20"/>
  <c r="AF15" i="20"/>
  <c r="T15" i="20"/>
  <c r="H15" i="20"/>
  <c r="Z14" i="20"/>
  <c r="N14" i="20"/>
  <c r="AF13" i="20"/>
  <c r="T13" i="20"/>
  <c r="H13" i="20"/>
  <c r="Z12" i="20"/>
  <c r="N12" i="20"/>
  <c r="AF11" i="20"/>
  <c r="T11" i="20"/>
  <c r="H11" i="20"/>
  <c r="Z10" i="20"/>
  <c r="N10" i="20"/>
  <c r="AF9" i="20"/>
  <c r="T9" i="20"/>
  <c r="H9" i="20"/>
  <c r="Z8" i="20"/>
  <c r="N8" i="20"/>
  <c r="L29" i="20"/>
  <c r="L25" i="20"/>
  <c r="H24" i="20"/>
  <c r="R23" i="20"/>
  <c r="AB22" i="20"/>
  <c r="F22" i="20"/>
  <c r="P21" i="20"/>
  <c r="AA20" i="20"/>
  <c r="E20" i="20"/>
  <c r="N19" i="20"/>
  <c r="AB18" i="20"/>
  <c r="M18" i="20"/>
  <c r="AB17" i="20"/>
  <c r="L17" i="20"/>
  <c r="AB16" i="20"/>
  <c r="N16" i="20"/>
  <c r="AE15" i="20"/>
  <c r="S15" i="20"/>
  <c r="G15" i="20"/>
  <c r="Y14" i="20"/>
  <c r="M14" i="20"/>
  <c r="AE13" i="20"/>
  <c r="S13" i="20"/>
  <c r="G13" i="20"/>
  <c r="Y12" i="20"/>
  <c r="M12" i="20"/>
  <c r="AE11" i="20"/>
  <c r="S11" i="20"/>
  <c r="G11" i="20"/>
  <c r="Y10" i="20"/>
  <c r="M10" i="20"/>
  <c r="AE9" i="20"/>
  <c r="S9" i="20"/>
  <c r="G9" i="20"/>
  <c r="Y8" i="20"/>
  <c r="M8" i="20"/>
  <c r="AD28" i="20"/>
  <c r="D25" i="20"/>
  <c r="F24" i="20"/>
  <c r="P23" i="20"/>
  <c r="AA22" i="20"/>
  <c r="E22" i="20"/>
  <c r="N21" i="20"/>
  <c r="X20" i="20"/>
  <c r="D20" i="20"/>
  <c r="L19" i="20"/>
  <c r="AA18" i="20"/>
  <c r="L18" i="20"/>
  <c r="Z17" i="20"/>
  <c r="K17" i="20"/>
  <c r="AA16" i="20"/>
  <c r="M16" i="20"/>
  <c r="AD15" i="20"/>
  <c r="R15" i="20"/>
  <c r="F15" i="20"/>
  <c r="X14" i="20"/>
  <c r="L14" i="20"/>
  <c r="AD13" i="20"/>
  <c r="R13" i="20"/>
  <c r="F13" i="20"/>
  <c r="X12" i="20"/>
  <c r="L12" i="20"/>
  <c r="AD11" i="20"/>
  <c r="R11" i="20"/>
  <c r="F11" i="20"/>
  <c r="X10" i="20"/>
  <c r="L10" i="20"/>
  <c r="AD9" i="20"/>
  <c r="R9" i="20"/>
  <c r="F9" i="20"/>
  <c r="X8" i="20"/>
  <c r="L8" i="20"/>
  <c r="R28" i="20"/>
  <c r="AD24" i="20"/>
  <c r="E24" i="20"/>
  <c r="N23" i="20"/>
  <c r="X22" i="20"/>
  <c r="D22" i="20"/>
  <c r="L21" i="20"/>
  <c r="V20" i="20"/>
  <c r="C20" i="20"/>
  <c r="K19" i="20"/>
  <c r="Z18" i="20"/>
  <c r="J18" i="20"/>
  <c r="X17" i="20"/>
  <c r="J17" i="20"/>
  <c r="Z16" i="20"/>
  <c r="L16" i="20"/>
  <c r="AC15" i="20"/>
  <c r="Q15" i="20"/>
  <c r="E15" i="20"/>
  <c r="W14" i="20"/>
  <c r="K14" i="20"/>
  <c r="AC13" i="20"/>
  <c r="Q13" i="20"/>
  <c r="E13" i="20"/>
  <c r="W12" i="20"/>
  <c r="K12" i="20"/>
  <c r="AC11" i="20"/>
  <c r="Q11" i="20"/>
  <c r="E11" i="20"/>
  <c r="W10" i="20"/>
  <c r="K10" i="20"/>
  <c r="AC9" i="20"/>
  <c r="Q9" i="20"/>
  <c r="E9" i="20"/>
  <c r="W8" i="20"/>
  <c r="K8" i="20"/>
  <c r="F28" i="20"/>
  <c r="AA24" i="20"/>
  <c r="D24" i="20"/>
  <c r="L23" i="20"/>
  <c r="V22" i="20"/>
  <c r="C22" i="20"/>
  <c r="K21" i="20"/>
  <c r="T20" i="20"/>
  <c r="AD19" i="20"/>
  <c r="J19" i="20"/>
  <c r="Y18" i="20"/>
  <c r="H18" i="20"/>
  <c r="W17" i="20"/>
  <c r="I17" i="20"/>
  <c r="Y16" i="20"/>
  <c r="K16" i="20"/>
  <c r="AB15" i="20"/>
  <c r="P15" i="20"/>
  <c r="D15" i="20"/>
  <c r="V14" i="20"/>
  <c r="J14" i="20"/>
  <c r="AB13" i="20"/>
  <c r="P13" i="20"/>
  <c r="D13" i="20"/>
  <c r="V12" i="20"/>
  <c r="J12" i="20"/>
  <c r="AB11" i="20"/>
  <c r="P11" i="20"/>
  <c r="D11" i="20"/>
  <c r="V10" i="20"/>
  <c r="J10" i="20"/>
  <c r="AB9" i="20"/>
  <c r="P9" i="20"/>
  <c r="D9" i="20"/>
  <c r="V8" i="20"/>
  <c r="J8" i="20"/>
  <c r="X27" i="20"/>
  <c r="X24" i="20"/>
  <c r="C24" i="20"/>
  <c r="K23" i="20"/>
  <c r="T22" i="20"/>
  <c r="AD21" i="20"/>
  <c r="J21" i="20"/>
  <c r="R20" i="20"/>
  <c r="AB19" i="20"/>
  <c r="I19" i="20"/>
  <c r="X18" i="20"/>
  <c r="F18" i="20"/>
  <c r="V17" i="20"/>
  <c r="H17" i="20"/>
  <c r="X16" i="20"/>
  <c r="J16" i="20"/>
  <c r="AA15" i="20"/>
  <c r="O15" i="20"/>
  <c r="C15" i="20"/>
  <c r="U14" i="20"/>
  <c r="I14" i="20"/>
  <c r="AA13" i="20"/>
  <c r="O13" i="20"/>
  <c r="C13" i="20"/>
  <c r="U12" i="20"/>
  <c r="I12" i="20"/>
  <c r="AA11" i="20"/>
  <c r="O11" i="20"/>
  <c r="C11" i="20"/>
  <c r="U10" i="20"/>
  <c r="I10" i="20"/>
  <c r="AA9" i="20"/>
  <c r="O9" i="20"/>
  <c r="C9" i="20"/>
  <c r="U8" i="20"/>
  <c r="I8" i="20"/>
  <c r="L27" i="20"/>
  <c r="V24" i="20"/>
  <c r="AD23" i="20"/>
  <c r="J23" i="20"/>
  <c r="R22" i="20"/>
  <c r="AB21" i="20"/>
  <c r="I21" i="20"/>
  <c r="Q20" i="20"/>
  <c r="Z19" i="20"/>
  <c r="H19" i="20"/>
  <c r="V18" i="20"/>
  <c r="E18" i="20"/>
  <c r="U17" i="20"/>
  <c r="G17" i="20"/>
  <c r="W16" i="20"/>
  <c r="H16" i="20"/>
  <c r="Z15" i="20"/>
  <c r="N15" i="20"/>
  <c r="AF14" i="20"/>
  <c r="T14" i="20"/>
  <c r="H14" i="20"/>
  <c r="Z13" i="20"/>
  <c r="N13" i="20"/>
  <c r="AF12" i="20"/>
  <c r="T12" i="20"/>
  <c r="H12" i="20"/>
  <c r="Z11" i="20"/>
  <c r="N11" i="20"/>
  <c r="AF10" i="20"/>
  <c r="T10" i="20"/>
  <c r="H10" i="20"/>
  <c r="Z9" i="20"/>
  <c r="N9" i="20"/>
  <c r="AF8" i="20"/>
  <c r="T8" i="20"/>
  <c r="H8" i="20"/>
  <c r="AD26" i="20"/>
  <c r="T24" i="20"/>
  <c r="AB23" i="20"/>
  <c r="I23" i="20"/>
  <c r="Q22" i="20"/>
  <c r="Z21" i="20"/>
  <c r="F21" i="20"/>
  <c r="P20" i="20"/>
  <c r="X19" i="20"/>
  <c r="G19" i="20"/>
  <c r="T18" i="20"/>
  <c r="D18" i="20"/>
  <c r="T17" i="20"/>
  <c r="F17" i="20"/>
  <c r="V16" i="20"/>
  <c r="G16" i="20"/>
  <c r="Y15" i="20"/>
  <c r="M15" i="20"/>
  <c r="AE14" i="20"/>
  <c r="S14" i="20"/>
  <c r="G14" i="20"/>
  <c r="Y13" i="20"/>
  <c r="M13" i="20"/>
  <c r="AE12" i="20"/>
  <c r="S12" i="20"/>
  <c r="G12" i="20"/>
  <c r="Y11" i="20"/>
  <c r="M11" i="20"/>
  <c r="AE10" i="20"/>
  <c r="S10" i="20"/>
  <c r="G10" i="20"/>
  <c r="Y9" i="20"/>
  <c r="M9" i="20"/>
  <c r="AE8" i="20"/>
  <c r="S8" i="20"/>
  <c r="G8" i="20"/>
  <c r="R26" i="20"/>
  <c r="R24" i="20"/>
  <c r="Z23" i="20"/>
  <c r="F23" i="20"/>
  <c r="P22" i="20"/>
  <c r="X21" i="20"/>
  <c r="D21" i="20"/>
  <c r="O20" i="20"/>
  <c r="W19" i="20"/>
  <c r="F19" i="20"/>
  <c r="R18" i="20"/>
  <c r="C18" i="20"/>
  <c r="S17" i="20"/>
  <c r="E17" i="20"/>
  <c r="T16" i="20"/>
  <c r="F16" i="20"/>
  <c r="X15" i="20"/>
  <c r="L15" i="20"/>
  <c r="AD14" i="20"/>
  <c r="R14" i="20"/>
  <c r="F14" i="20"/>
  <c r="X13" i="20"/>
  <c r="L13" i="20"/>
  <c r="AD12" i="20"/>
  <c r="R12" i="20"/>
  <c r="F12" i="20"/>
  <c r="X11" i="20"/>
  <c r="L11" i="20"/>
  <c r="AD10" i="20"/>
  <c r="R10" i="20"/>
  <c r="F10" i="20"/>
  <c r="X9" i="20"/>
  <c r="L9" i="20"/>
  <c r="AD8" i="20"/>
  <c r="R8" i="20"/>
  <c r="F8" i="20"/>
  <c r="AF29" i="22"/>
  <c r="T29" i="22"/>
  <c r="H29" i="22"/>
  <c r="Z28" i="22"/>
  <c r="N28" i="22"/>
  <c r="AF27" i="22"/>
  <c r="T27" i="22"/>
  <c r="H27" i="22"/>
  <c r="Z26" i="22"/>
  <c r="N26" i="22"/>
  <c r="AF25" i="22"/>
  <c r="T25" i="22"/>
  <c r="H25" i="22"/>
  <c r="AE29" i="22"/>
  <c r="AC29" i="22"/>
  <c r="AB29" i="22"/>
  <c r="Z29" i="22"/>
  <c r="N29" i="22"/>
  <c r="AF28" i="22"/>
  <c r="T28" i="22"/>
  <c r="H28" i="22"/>
  <c r="Z27" i="22"/>
  <c r="N27" i="22"/>
  <c r="AF26" i="22"/>
  <c r="T26" i="22"/>
  <c r="H26" i="22"/>
  <c r="Z25" i="22"/>
  <c r="N25" i="22"/>
  <c r="AF24" i="22"/>
  <c r="T24" i="22"/>
  <c r="H24" i="22"/>
  <c r="Z23" i="22"/>
  <c r="N23" i="22"/>
  <c r="AF22" i="22"/>
  <c r="T22" i="22"/>
  <c r="H22" i="22"/>
  <c r="Z21" i="22"/>
  <c r="N21" i="22"/>
  <c r="AF20" i="22"/>
  <c r="Y29" i="22"/>
  <c r="M29" i="22"/>
  <c r="AE28" i="22"/>
  <c r="S28" i="22"/>
  <c r="G28" i="22"/>
  <c r="Y27" i="22"/>
  <c r="M27" i="22"/>
  <c r="AE26" i="22"/>
  <c r="S26" i="22"/>
  <c r="G26" i="22"/>
  <c r="Y25" i="22"/>
  <c r="M25" i="22"/>
  <c r="AE24" i="22"/>
  <c r="S24" i="22"/>
  <c r="G24" i="22"/>
  <c r="Y23" i="22"/>
  <c r="M23" i="22"/>
  <c r="AE22" i="22"/>
  <c r="S22" i="22"/>
  <c r="G22" i="22"/>
  <c r="Y21" i="22"/>
  <c r="M21" i="22"/>
  <c r="AE20" i="22"/>
  <c r="S20" i="22"/>
  <c r="G20" i="22"/>
  <c r="Y19" i="22"/>
  <c r="M19" i="22"/>
  <c r="AE18" i="22"/>
  <c r="S18" i="22"/>
  <c r="G18" i="22"/>
  <c r="X29" i="22"/>
  <c r="L29" i="22"/>
  <c r="AD28" i="22"/>
  <c r="R28" i="22"/>
  <c r="F28" i="22"/>
  <c r="X27" i="22"/>
  <c r="L27" i="22"/>
  <c r="AD26" i="22"/>
  <c r="R26" i="22"/>
  <c r="F26" i="22"/>
  <c r="X25" i="22"/>
  <c r="L25" i="22"/>
  <c r="W29" i="22"/>
  <c r="V29" i="22"/>
  <c r="J29" i="22"/>
  <c r="AB28" i="22"/>
  <c r="P28" i="22"/>
  <c r="D28" i="22"/>
  <c r="V27" i="22"/>
  <c r="J27" i="22"/>
  <c r="AB26" i="22"/>
  <c r="P26" i="22"/>
  <c r="D26" i="22"/>
  <c r="V25" i="22"/>
  <c r="J25" i="22"/>
  <c r="AB24" i="22"/>
  <c r="P24" i="22"/>
  <c r="D24" i="22"/>
  <c r="V23" i="22"/>
  <c r="J23" i="22"/>
  <c r="AB22" i="22"/>
  <c r="P22" i="22"/>
  <c r="D22" i="22"/>
  <c r="V21" i="22"/>
  <c r="J21" i="22"/>
  <c r="AB20" i="22"/>
  <c r="P20" i="22"/>
  <c r="D20" i="22"/>
  <c r="V19" i="22"/>
  <c r="J19" i="22"/>
  <c r="AB18" i="22"/>
  <c r="P18" i="22"/>
  <c r="D18" i="22"/>
  <c r="Q29" i="22"/>
  <c r="Y28" i="22"/>
  <c r="E28" i="22"/>
  <c r="P27" i="22"/>
  <c r="X26" i="22"/>
  <c r="C26" i="22"/>
  <c r="O25" i="22"/>
  <c r="Y24" i="22"/>
  <c r="J24" i="22"/>
  <c r="W23" i="22"/>
  <c r="G23" i="22"/>
  <c r="V22" i="22"/>
  <c r="E22" i="22"/>
  <c r="S21" i="22"/>
  <c r="D21" i="22"/>
  <c r="R20" i="22"/>
  <c r="C20" i="22"/>
  <c r="S19" i="22"/>
  <c r="E19" i="22"/>
  <c r="U18" i="22"/>
  <c r="F18" i="22"/>
  <c r="W17" i="22"/>
  <c r="K17" i="22"/>
  <c r="AC16" i="22"/>
  <c r="Q16" i="22"/>
  <c r="E16" i="22"/>
  <c r="W15" i="22"/>
  <c r="K15" i="22"/>
  <c r="AC14" i="22"/>
  <c r="Q14" i="22"/>
  <c r="E14" i="22"/>
  <c r="W13" i="22"/>
  <c r="K13" i="22"/>
  <c r="AC12" i="22"/>
  <c r="Q12" i="22"/>
  <c r="E12" i="22"/>
  <c r="W11" i="22"/>
  <c r="K11" i="22"/>
  <c r="AC10" i="22"/>
  <c r="Q10" i="22"/>
  <c r="E10" i="22"/>
  <c r="W9" i="22"/>
  <c r="K9" i="22"/>
  <c r="AC8" i="22"/>
  <c r="Q8" i="22"/>
  <c r="E8" i="22"/>
  <c r="P29" i="22"/>
  <c r="X28" i="22"/>
  <c r="C28" i="22"/>
  <c r="O27" i="22"/>
  <c r="W26" i="22"/>
  <c r="AE25" i="22"/>
  <c r="K25" i="22"/>
  <c r="X24" i="22"/>
  <c r="I24" i="22"/>
  <c r="U23" i="22"/>
  <c r="F23" i="22"/>
  <c r="U22" i="22"/>
  <c r="C22" i="22"/>
  <c r="R21" i="22"/>
  <c r="C21" i="22"/>
  <c r="Q20" i="22"/>
  <c r="AF19" i="22"/>
  <c r="R19" i="22"/>
  <c r="D19" i="22"/>
  <c r="T18" i="22"/>
  <c r="E18" i="22"/>
  <c r="V17" i="22"/>
  <c r="J17" i="22"/>
  <c r="AB16" i="22"/>
  <c r="P16" i="22"/>
  <c r="D16" i="22"/>
  <c r="V15" i="22"/>
  <c r="J15" i="22"/>
  <c r="AB14" i="22"/>
  <c r="P14" i="22"/>
  <c r="D14" i="22"/>
  <c r="V13" i="22"/>
  <c r="J13" i="22"/>
  <c r="AB12" i="22"/>
  <c r="P12" i="22"/>
  <c r="D12" i="22"/>
  <c r="V11" i="22"/>
  <c r="J11" i="22"/>
  <c r="AB10" i="22"/>
  <c r="P10" i="22"/>
  <c r="D10" i="22"/>
  <c r="V9" i="22"/>
  <c r="J9" i="22"/>
  <c r="AB8" i="22"/>
  <c r="P8" i="22"/>
  <c r="D8" i="22"/>
  <c r="O29" i="22"/>
  <c r="W28" i="22"/>
  <c r="AE27" i="22"/>
  <c r="K27" i="22"/>
  <c r="V26" i="22"/>
  <c r="AD25" i="22"/>
  <c r="I25" i="22"/>
  <c r="W24" i="22"/>
  <c r="F24" i="22"/>
  <c r="T23" i="22"/>
  <c r="E23" i="22"/>
  <c r="R22" i="22"/>
  <c r="AF21" i="22"/>
  <c r="Q21" i="22"/>
  <c r="AD20" i="22"/>
  <c r="O20" i="22"/>
  <c r="AE19" i="22"/>
  <c r="Q19" i="22"/>
  <c r="C19" i="22"/>
  <c r="R18" i="22"/>
  <c r="C18" i="22"/>
  <c r="U17" i="22"/>
  <c r="I17" i="22"/>
  <c r="AA16" i="22"/>
  <c r="O16" i="22"/>
  <c r="C16" i="22"/>
  <c r="U15" i="22"/>
  <c r="I15" i="22"/>
  <c r="AA14" i="22"/>
  <c r="O14" i="22"/>
  <c r="C14" i="22"/>
  <c r="U13" i="22"/>
  <c r="I13" i="22"/>
  <c r="AA12" i="22"/>
  <c r="O12" i="22"/>
  <c r="C12" i="22"/>
  <c r="U11" i="22"/>
  <c r="I11" i="22"/>
  <c r="AA10" i="22"/>
  <c r="O10" i="22"/>
  <c r="C10" i="22"/>
  <c r="U9" i="22"/>
  <c r="I9" i="22"/>
  <c r="AA8" i="22"/>
  <c r="O8" i="22"/>
  <c r="C8" i="22"/>
  <c r="K29" i="22"/>
  <c r="V28" i="22"/>
  <c r="AD27" i="22"/>
  <c r="I27" i="22"/>
  <c r="U26" i="22"/>
  <c r="AC25" i="22"/>
  <c r="G25" i="22"/>
  <c r="V24" i="22"/>
  <c r="E24" i="22"/>
  <c r="S23" i="22"/>
  <c r="D23" i="22"/>
  <c r="Q22" i="22"/>
  <c r="AE21" i="22"/>
  <c r="P21" i="22"/>
  <c r="AC20" i="22"/>
  <c r="N20" i="22"/>
  <c r="AD19" i="22"/>
  <c r="P19" i="22"/>
  <c r="AF18" i="22"/>
  <c r="Q18" i="22"/>
  <c r="AF17" i="22"/>
  <c r="T17" i="22"/>
  <c r="H17" i="22"/>
  <c r="Z16" i="22"/>
  <c r="N16" i="22"/>
  <c r="AF15" i="22"/>
  <c r="T15" i="22"/>
  <c r="H15" i="22"/>
  <c r="Z14" i="22"/>
  <c r="N14" i="22"/>
  <c r="AF13" i="22"/>
  <c r="T13" i="22"/>
  <c r="H13" i="22"/>
  <c r="Z12" i="22"/>
  <c r="N12" i="22"/>
  <c r="AF11" i="22"/>
  <c r="T11" i="22"/>
  <c r="H11" i="22"/>
  <c r="Z10" i="22"/>
  <c r="N10" i="22"/>
  <c r="AF9" i="22"/>
  <c r="T9" i="22"/>
  <c r="H9" i="22"/>
  <c r="Z8" i="22"/>
  <c r="N8" i="22"/>
  <c r="I29" i="22"/>
  <c r="U28" i="22"/>
  <c r="AC27" i="22"/>
  <c r="G27" i="22"/>
  <c r="Q26" i="22"/>
  <c r="AB25" i="22"/>
  <c r="F25" i="22"/>
  <c r="U24" i="22"/>
  <c r="C24" i="22"/>
  <c r="R23" i="22"/>
  <c r="C23" i="22"/>
  <c r="O22" i="22"/>
  <c r="AD21" i="22"/>
  <c r="O21" i="22"/>
  <c r="AA20" i="22"/>
  <c r="M20" i="22"/>
  <c r="AC19" i="22"/>
  <c r="O19" i="22"/>
  <c r="AD18" i="22"/>
  <c r="O18" i="22"/>
  <c r="AE17" i="22"/>
  <c r="S17" i="22"/>
  <c r="G17" i="22"/>
  <c r="Y16" i="22"/>
  <c r="M16" i="22"/>
  <c r="AE15" i="22"/>
  <c r="S15" i="22"/>
  <c r="G15" i="22"/>
  <c r="Y14" i="22"/>
  <c r="M14" i="22"/>
  <c r="AE13" i="22"/>
  <c r="S13" i="22"/>
  <c r="G13" i="22"/>
  <c r="Y12" i="22"/>
  <c r="M12" i="22"/>
  <c r="AE11" i="22"/>
  <c r="S11" i="22"/>
  <c r="G11" i="22"/>
  <c r="Y10" i="22"/>
  <c r="M10" i="22"/>
  <c r="AE9" i="22"/>
  <c r="S9" i="22"/>
  <c r="G9" i="22"/>
  <c r="Y8" i="22"/>
  <c r="M8" i="22"/>
  <c r="G29" i="22"/>
  <c r="Q28" i="22"/>
  <c r="AB27" i="22"/>
  <c r="F27" i="22"/>
  <c r="O26" i="22"/>
  <c r="AA25" i="22"/>
  <c r="E25" i="22"/>
  <c r="R24" i="22"/>
  <c r="AF23" i="22"/>
  <c r="Q23" i="22"/>
  <c r="AD22" i="22"/>
  <c r="N22" i="22"/>
  <c r="AC21" i="22"/>
  <c r="L21" i="22"/>
  <c r="Z20" i="22"/>
  <c r="L20" i="22"/>
  <c r="AB19" i="22"/>
  <c r="N19" i="22"/>
  <c r="AC18" i="22"/>
  <c r="N18" i="22"/>
  <c r="AD17" i="22"/>
  <c r="R17" i="22"/>
  <c r="F17" i="22"/>
  <c r="X16" i="22"/>
  <c r="L16" i="22"/>
  <c r="AD15" i="22"/>
  <c r="R15" i="22"/>
  <c r="F15" i="22"/>
  <c r="X14" i="22"/>
  <c r="L14" i="22"/>
  <c r="AD13" i="22"/>
  <c r="R13" i="22"/>
  <c r="F13" i="22"/>
  <c r="X12" i="22"/>
  <c r="L12" i="22"/>
  <c r="AD11" i="22"/>
  <c r="R11" i="22"/>
  <c r="F11" i="22"/>
  <c r="X10" i="22"/>
  <c r="L10" i="22"/>
  <c r="AD9" i="22"/>
  <c r="R9" i="22"/>
  <c r="F9" i="22"/>
  <c r="X8" i="22"/>
  <c r="L8" i="22"/>
  <c r="F29" i="22"/>
  <c r="O28" i="22"/>
  <c r="AA27" i="22"/>
  <c r="E27" i="22"/>
  <c r="M26" i="22"/>
  <c r="W25" i="22"/>
  <c r="D25" i="22"/>
  <c r="Q24" i="22"/>
  <c r="AE23" i="22"/>
  <c r="P23" i="22"/>
  <c r="AC22" i="22"/>
  <c r="M22" i="22"/>
  <c r="AB21" i="22"/>
  <c r="K21" i="22"/>
  <c r="Y20" i="22"/>
  <c r="K20" i="22"/>
  <c r="AA19" i="22"/>
  <c r="L19" i="22"/>
  <c r="AA18" i="22"/>
  <c r="M18" i="22"/>
  <c r="AC17" i="22"/>
  <c r="Q17" i="22"/>
  <c r="E17" i="22"/>
  <c r="W16" i="22"/>
  <c r="K16" i="22"/>
  <c r="AC15" i="22"/>
  <c r="Q15" i="22"/>
  <c r="E15" i="22"/>
  <c r="W14" i="22"/>
  <c r="K14" i="22"/>
  <c r="AC13" i="22"/>
  <c r="Q13" i="22"/>
  <c r="E13" i="22"/>
  <c r="W12" i="22"/>
  <c r="K12" i="22"/>
  <c r="AC11" i="22"/>
  <c r="Q11" i="22"/>
  <c r="E11" i="22"/>
  <c r="W10" i="22"/>
  <c r="K10" i="22"/>
  <c r="AC9" i="22"/>
  <c r="Q9" i="22"/>
  <c r="E9" i="22"/>
  <c r="W8" i="22"/>
  <c r="K8" i="22"/>
  <c r="AD29" i="22"/>
  <c r="E29" i="22"/>
  <c r="M28" i="22"/>
  <c r="W27" i="22"/>
  <c r="D27" i="22"/>
  <c r="L26" i="22"/>
  <c r="U25" i="22"/>
  <c r="C25" i="22"/>
  <c r="O24" i="22"/>
  <c r="AD23" i="22"/>
  <c r="O23" i="22"/>
  <c r="AA22" i="22"/>
  <c r="L22" i="22"/>
  <c r="AA21" i="22"/>
  <c r="I21" i="22"/>
  <c r="X20" i="22"/>
  <c r="J20" i="22"/>
  <c r="Z19" i="22"/>
  <c r="K19" i="22"/>
  <c r="Z18" i="22"/>
  <c r="L18" i="22"/>
  <c r="AB17" i="22"/>
  <c r="P17" i="22"/>
  <c r="D17" i="22"/>
  <c r="V16" i="22"/>
  <c r="J16" i="22"/>
  <c r="AB15" i="22"/>
  <c r="P15" i="22"/>
  <c r="D15" i="22"/>
  <c r="V14" i="22"/>
  <c r="J14" i="22"/>
  <c r="AB13" i="22"/>
  <c r="P13" i="22"/>
  <c r="D13" i="22"/>
  <c r="V12" i="22"/>
  <c r="J12" i="22"/>
  <c r="AB11" i="22"/>
  <c r="P11" i="22"/>
  <c r="D11" i="22"/>
  <c r="V10" i="22"/>
  <c r="J10" i="22"/>
  <c r="AB9" i="22"/>
  <c r="P9" i="22"/>
  <c r="D9" i="22"/>
  <c r="V8" i="22"/>
  <c r="J8" i="22"/>
  <c r="AA29" i="22"/>
  <c r="D29" i="22"/>
  <c r="L28" i="22"/>
  <c r="U27" i="22"/>
  <c r="C27" i="22"/>
  <c r="K26" i="22"/>
  <c r="S25" i="22"/>
  <c r="AD24" i="22"/>
  <c r="N24" i="22"/>
  <c r="AC23" i="22"/>
  <c r="L23" i="22"/>
  <c r="Z22" i="22"/>
  <c r="K22" i="22"/>
  <c r="X21" i="22"/>
  <c r="H21" i="22"/>
  <c r="W20" i="22"/>
  <c r="I20" i="22"/>
  <c r="X19" i="22"/>
  <c r="I19" i="22"/>
  <c r="Y18" i="22"/>
  <c r="K18" i="22"/>
  <c r="AA17" i="22"/>
  <c r="O17" i="22"/>
  <c r="C17" i="22"/>
  <c r="U16" i="22"/>
  <c r="I16" i="22"/>
  <c r="AA15" i="22"/>
  <c r="O15" i="22"/>
  <c r="C15" i="22"/>
  <c r="U14" i="22"/>
  <c r="I14" i="22"/>
  <c r="AA13" i="22"/>
  <c r="O13" i="22"/>
  <c r="C13" i="22"/>
  <c r="U12" i="22"/>
  <c r="I12" i="22"/>
  <c r="AA11" i="22"/>
  <c r="O11" i="22"/>
  <c r="C11" i="22"/>
  <c r="U10" i="22"/>
  <c r="I10" i="22"/>
  <c r="AA9" i="22"/>
  <c r="O9" i="22"/>
  <c r="C9" i="22"/>
  <c r="U8" i="22"/>
  <c r="I8" i="22"/>
  <c r="U29" i="22"/>
  <c r="C29" i="22"/>
  <c r="K28" i="22"/>
  <c r="S27" i="22"/>
  <c r="AC26" i="22"/>
  <c r="J26" i="22"/>
  <c r="R25" i="22"/>
  <c r="AC24" i="22"/>
  <c r="M24" i="22"/>
  <c r="AB23" i="22"/>
  <c r="K23" i="22"/>
  <c r="Y22" i="22"/>
  <c r="J22" i="22"/>
  <c r="W21" i="22"/>
  <c r="G21" i="22"/>
  <c r="V20" i="22"/>
  <c r="H20" i="22"/>
  <c r="W19" i="22"/>
  <c r="H19" i="22"/>
  <c r="X18" i="22"/>
  <c r="J18" i="22"/>
  <c r="Z17" i="22"/>
  <c r="N17" i="22"/>
  <c r="AF16" i="22"/>
  <c r="T16" i="22"/>
  <c r="H16" i="22"/>
  <c r="Z15" i="22"/>
  <c r="N15" i="22"/>
  <c r="AF14" i="22"/>
  <c r="T14" i="22"/>
  <c r="H14" i="22"/>
  <c r="Z13" i="22"/>
  <c r="N13" i="22"/>
  <c r="AF12" i="22"/>
  <c r="T12" i="22"/>
  <c r="H12" i="22"/>
  <c r="Z11" i="22"/>
  <c r="N11" i="22"/>
  <c r="AF10" i="22"/>
  <c r="T10" i="22"/>
  <c r="H10" i="22"/>
  <c r="Z9" i="22"/>
  <c r="N9" i="22"/>
  <c r="AF8" i="22"/>
  <c r="T8" i="22"/>
  <c r="H8" i="22"/>
  <c r="S29" i="22"/>
  <c r="AC28" i="22"/>
  <c r="J28" i="22"/>
  <c r="R27" i="22"/>
  <c r="AA26" i="22"/>
  <c r="I26" i="22"/>
  <c r="Q25" i="22"/>
  <c r="AA24" i="22"/>
  <c r="L24" i="22"/>
  <c r="AA23" i="22"/>
  <c r="I23" i="22"/>
  <c r="X22" i="22"/>
  <c r="I22" i="22"/>
  <c r="U21" i="22"/>
  <c r="F21" i="22"/>
  <c r="U20" i="22"/>
  <c r="F20" i="22"/>
  <c r="U19" i="22"/>
  <c r="G19" i="22"/>
  <c r="W18" i="22"/>
  <c r="I18" i="22"/>
  <c r="Y17" i="22"/>
  <c r="M17" i="22"/>
  <c r="AE16" i="22"/>
  <c r="S16" i="22"/>
  <c r="G16" i="22"/>
  <c r="Y15" i="22"/>
  <c r="M15" i="22"/>
  <c r="AE14" i="22"/>
  <c r="S14" i="22"/>
  <c r="G14" i="22"/>
  <c r="Y13" i="22"/>
  <c r="M13" i="22"/>
  <c r="AE12" i="22"/>
  <c r="S12" i="22"/>
  <c r="G12" i="22"/>
  <c r="Y11" i="22"/>
  <c r="M11" i="22"/>
  <c r="AE10" i="22"/>
  <c r="S10" i="22"/>
  <c r="G10" i="22"/>
  <c r="Y9" i="22"/>
  <c r="M9" i="22"/>
  <c r="AE8" i="22"/>
  <c r="S8" i="22"/>
  <c r="G8" i="22"/>
  <c r="R29" i="22"/>
  <c r="AA28" i="22"/>
  <c r="I28" i="22"/>
  <c r="Q27" i="22"/>
  <c r="Y26" i="22"/>
  <c r="E26" i="22"/>
  <c r="P25" i="22"/>
  <c r="Z24" i="22"/>
  <c r="K24" i="22"/>
  <c r="X23" i="22"/>
  <c r="H23" i="22"/>
  <c r="W22" i="22"/>
  <c r="F22" i="22"/>
  <c r="T21" i="22"/>
  <c r="E21" i="22"/>
  <c r="T20" i="22"/>
  <c r="E20" i="22"/>
  <c r="T19" i="22"/>
  <c r="F19" i="22"/>
  <c r="V18" i="22"/>
  <c r="H18" i="22"/>
  <c r="X17" i="22"/>
  <c r="L17" i="22"/>
  <c r="AD16" i="22"/>
  <c r="R16" i="22"/>
  <c r="F16" i="22"/>
  <c r="X15" i="22"/>
  <c r="L15" i="22"/>
  <c r="AD14" i="22"/>
  <c r="R14" i="22"/>
  <c r="F14" i="22"/>
  <c r="X13" i="22"/>
  <c r="AD8" i="22"/>
  <c r="L13" i="22"/>
  <c r="R8" i="22"/>
  <c r="AD12" i="22"/>
  <c r="F8" i="22"/>
  <c r="R12" i="22"/>
  <c r="F12" i="22"/>
  <c r="X11" i="22"/>
  <c r="L11" i="22"/>
  <c r="AD10" i="22"/>
  <c r="R10" i="22"/>
  <c r="F10" i="22"/>
  <c r="X9" i="22"/>
  <c r="L9" i="22"/>
  <c r="I13" i="12"/>
  <c r="C8" i="12"/>
  <c r="I9" i="16"/>
  <c r="M7" i="16"/>
  <c r="Q8" i="16" s="1"/>
  <c r="Q9" i="16" s="1"/>
  <c r="Q24" i="16"/>
  <c r="O24" i="16"/>
  <c r="M24" i="16"/>
  <c r="AF29" i="19" l="1"/>
  <c r="T29" i="19"/>
  <c r="H29" i="19"/>
  <c r="Z28" i="19"/>
  <c r="N28" i="19"/>
  <c r="AF27" i="19"/>
  <c r="T27" i="19"/>
  <c r="H27" i="19"/>
  <c r="Z26" i="19"/>
  <c r="N26" i="19"/>
  <c r="AF25" i="19"/>
  <c r="T25" i="19"/>
  <c r="H25" i="19"/>
  <c r="Z24" i="19"/>
  <c r="N24" i="19"/>
  <c r="AF23" i="19"/>
  <c r="T23" i="19"/>
  <c r="H23" i="19"/>
  <c r="Z22" i="19"/>
  <c r="N22" i="19"/>
  <c r="AF21" i="19"/>
  <c r="T21" i="19"/>
  <c r="H21" i="19"/>
  <c r="Z20" i="19"/>
  <c r="N20" i="19"/>
  <c r="AF19" i="19"/>
  <c r="T19" i="19"/>
  <c r="H19" i="19"/>
  <c r="Z18" i="19"/>
  <c r="N18" i="19"/>
  <c r="AF17" i="19"/>
  <c r="T17" i="19"/>
  <c r="H17" i="19"/>
  <c r="Z16" i="19"/>
  <c r="N16" i="19"/>
  <c r="AF15" i="19"/>
  <c r="T15" i="19"/>
  <c r="H15" i="19"/>
  <c r="Z14" i="19"/>
  <c r="N14" i="19"/>
  <c r="AF13" i="19"/>
  <c r="T13" i="19"/>
  <c r="H13" i="19"/>
  <c r="Z12" i="19"/>
  <c r="N12" i="19"/>
  <c r="AF11" i="19"/>
  <c r="T11" i="19"/>
  <c r="H11" i="19"/>
  <c r="Z10" i="19"/>
  <c r="N10" i="19"/>
  <c r="AF9" i="19"/>
  <c r="T9" i="19"/>
  <c r="H9" i="19"/>
  <c r="Z8" i="19"/>
  <c r="N8" i="19"/>
  <c r="AE29" i="19"/>
  <c r="S29" i="19"/>
  <c r="G29" i="19"/>
  <c r="Y28" i="19"/>
  <c r="M28" i="19"/>
  <c r="AE27" i="19"/>
  <c r="S27" i="19"/>
  <c r="G27" i="19"/>
  <c r="Y26" i="19"/>
  <c r="M26" i="19"/>
  <c r="AE25" i="19"/>
  <c r="S25" i="19"/>
  <c r="G25" i="19"/>
  <c r="Y24" i="19"/>
  <c r="M24" i="19"/>
  <c r="AE23" i="19"/>
  <c r="S23" i="19"/>
  <c r="G23" i="19"/>
  <c r="Y22" i="19"/>
  <c r="M22" i="19"/>
  <c r="AE21" i="19"/>
  <c r="S21" i="19"/>
  <c r="G21" i="19"/>
  <c r="Y20" i="19"/>
  <c r="M20" i="19"/>
  <c r="AE19" i="19"/>
  <c r="S19" i="19"/>
  <c r="G19" i="19"/>
  <c r="Y18" i="19"/>
  <c r="M18" i="19"/>
  <c r="AE17" i="19"/>
  <c r="S17" i="19"/>
  <c r="G17" i="19"/>
  <c r="Y16" i="19"/>
  <c r="M16" i="19"/>
  <c r="AE15" i="19"/>
  <c r="S15" i="19"/>
  <c r="G15" i="19"/>
  <c r="Y14" i="19"/>
  <c r="M14" i="19"/>
  <c r="AE13" i="19"/>
  <c r="S13" i="19"/>
  <c r="G13" i="19"/>
  <c r="Y12" i="19"/>
  <c r="M12" i="19"/>
  <c r="AE11" i="19"/>
  <c r="S11" i="19"/>
  <c r="G11" i="19"/>
  <c r="Y10" i="19"/>
  <c r="M10" i="19"/>
  <c r="AE9" i="19"/>
  <c r="S9" i="19"/>
  <c r="G9" i="19"/>
  <c r="Y8" i="19"/>
  <c r="M8" i="19"/>
  <c r="AD29" i="19"/>
  <c r="R29" i="19"/>
  <c r="F29" i="19"/>
  <c r="X28" i="19"/>
  <c r="L28" i="19"/>
  <c r="AD27" i="19"/>
  <c r="R27" i="19"/>
  <c r="F27" i="19"/>
  <c r="X26" i="19"/>
  <c r="L26" i="19"/>
  <c r="AD25" i="19"/>
  <c r="R25" i="19"/>
  <c r="F25" i="19"/>
  <c r="X24" i="19"/>
  <c r="L24" i="19"/>
  <c r="AD23" i="19"/>
  <c r="R23" i="19"/>
  <c r="F23" i="19"/>
  <c r="X22" i="19"/>
  <c r="L22" i="19"/>
  <c r="AD21" i="19"/>
  <c r="R21" i="19"/>
  <c r="F21" i="19"/>
  <c r="X20" i="19"/>
  <c r="L20" i="19"/>
  <c r="AD19" i="19"/>
  <c r="R19" i="19"/>
  <c r="F19" i="19"/>
  <c r="X18" i="19"/>
  <c r="L18" i="19"/>
  <c r="AD17" i="19"/>
  <c r="R17" i="19"/>
  <c r="F17" i="19"/>
  <c r="X16" i="19"/>
  <c r="L16" i="19"/>
  <c r="AD15" i="19"/>
  <c r="R15" i="19"/>
  <c r="F15" i="19"/>
  <c r="X14" i="19"/>
  <c r="L14" i="19"/>
  <c r="AD13" i="19"/>
  <c r="R13" i="19"/>
  <c r="F13" i="19"/>
  <c r="X12" i="19"/>
  <c r="L12" i="19"/>
  <c r="AD11" i="19"/>
  <c r="R11" i="19"/>
  <c r="F11" i="19"/>
  <c r="X10" i="19"/>
  <c r="L10" i="19"/>
  <c r="AD9" i="19"/>
  <c r="R9" i="19"/>
  <c r="F9" i="19"/>
  <c r="X8" i="19"/>
  <c r="L8" i="19"/>
  <c r="AC29" i="19"/>
  <c r="Q29" i="19"/>
  <c r="E29" i="19"/>
  <c r="W28" i="19"/>
  <c r="K28" i="19"/>
  <c r="AC27" i="19"/>
  <c r="Q27" i="19"/>
  <c r="E27" i="19"/>
  <c r="W26" i="19"/>
  <c r="K26" i="19"/>
  <c r="AC25" i="19"/>
  <c r="Q25" i="19"/>
  <c r="E25" i="19"/>
  <c r="W24" i="19"/>
  <c r="K24" i="19"/>
  <c r="AC23" i="19"/>
  <c r="Q23" i="19"/>
  <c r="E23" i="19"/>
  <c r="W22" i="19"/>
  <c r="K22" i="19"/>
  <c r="AC21" i="19"/>
  <c r="Q21" i="19"/>
  <c r="E21" i="19"/>
  <c r="W20" i="19"/>
  <c r="K20" i="19"/>
  <c r="AC19" i="19"/>
  <c r="Q19" i="19"/>
  <c r="E19" i="19"/>
  <c r="W18" i="19"/>
  <c r="K18" i="19"/>
  <c r="AC17" i="19"/>
  <c r="Q17" i="19"/>
  <c r="E17" i="19"/>
  <c r="W16" i="19"/>
  <c r="K16" i="19"/>
  <c r="AC15" i="19"/>
  <c r="Q15" i="19"/>
  <c r="E15" i="19"/>
  <c r="W14" i="19"/>
  <c r="K14" i="19"/>
  <c r="AC13" i="19"/>
  <c r="Q13" i="19"/>
  <c r="E13" i="19"/>
  <c r="W12" i="19"/>
  <c r="K12" i="19"/>
  <c r="AC11" i="19"/>
  <c r="Q11" i="19"/>
  <c r="E11" i="19"/>
  <c r="W10" i="19"/>
  <c r="K10" i="19"/>
  <c r="AC9" i="19"/>
  <c r="Q9" i="19"/>
  <c r="E9" i="19"/>
  <c r="W8" i="19"/>
  <c r="K8" i="19"/>
  <c r="AB29" i="19"/>
  <c r="P29" i="19"/>
  <c r="D29" i="19"/>
  <c r="V28" i="19"/>
  <c r="J28" i="19"/>
  <c r="AB27" i="19"/>
  <c r="P27" i="19"/>
  <c r="D27" i="19"/>
  <c r="V26" i="19"/>
  <c r="J26" i="19"/>
  <c r="AB25" i="19"/>
  <c r="P25" i="19"/>
  <c r="D25" i="19"/>
  <c r="V24" i="19"/>
  <c r="J24" i="19"/>
  <c r="AB23" i="19"/>
  <c r="P23" i="19"/>
  <c r="D23" i="19"/>
  <c r="V22" i="19"/>
  <c r="J22" i="19"/>
  <c r="AB21" i="19"/>
  <c r="P21" i="19"/>
  <c r="D21" i="19"/>
  <c r="V20" i="19"/>
  <c r="J20" i="19"/>
  <c r="AB19" i="19"/>
  <c r="P19" i="19"/>
  <c r="D19" i="19"/>
  <c r="V18" i="19"/>
  <c r="J18" i="19"/>
  <c r="AB17" i="19"/>
  <c r="P17" i="19"/>
  <c r="D17" i="19"/>
  <c r="V16" i="19"/>
  <c r="J16" i="19"/>
  <c r="AB15" i="19"/>
  <c r="P15" i="19"/>
  <c r="D15" i="19"/>
  <c r="V14" i="19"/>
  <c r="J14" i="19"/>
  <c r="AB13" i="19"/>
  <c r="P13" i="19"/>
  <c r="D13" i="19"/>
  <c r="V12" i="19"/>
  <c r="J12" i="19"/>
  <c r="AB11" i="19"/>
  <c r="P11" i="19"/>
  <c r="D11" i="19"/>
  <c r="V10" i="19"/>
  <c r="J10" i="19"/>
  <c r="AB9" i="19"/>
  <c r="P9" i="19"/>
  <c r="D9" i="19"/>
  <c r="V8" i="19"/>
  <c r="J8" i="19"/>
  <c r="AA29" i="19"/>
  <c r="O29" i="19"/>
  <c r="C29" i="19"/>
  <c r="U28" i="19"/>
  <c r="I28" i="19"/>
  <c r="AA27" i="19"/>
  <c r="O27" i="19"/>
  <c r="C27" i="19"/>
  <c r="U26" i="19"/>
  <c r="I26" i="19"/>
  <c r="AA25" i="19"/>
  <c r="O25" i="19"/>
  <c r="C25" i="19"/>
  <c r="U24" i="19"/>
  <c r="I24" i="19"/>
  <c r="AA23" i="19"/>
  <c r="O23" i="19"/>
  <c r="C23" i="19"/>
  <c r="U22" i="19"/>
  <c r="I22" i="19"/>
  <c r="AA21" i="19"/>
  <c r="O21" i="19"/>
  <c r="C21" i="19"/>
  <c r="U20" i="19"/>
  <c r="I20" i="19"/>
  <c r="AA19" i="19"/>
  <c r="O19" i="19"/>
  <c r="C19" i="19"/>
  <c r="U18" i="19"/>
  <c r="I18" i="19"/>
  <c r="AA17" i="19"/>
  <c r="O17" i="19"/>
  <c r="C17" i="19"/>
  <c r="U16" i="19"/>
  <c r="I16" i="19"/>
  <c r="AA15" i="19"/>
  <c r="O15" i="19"/>
  <c r="C15" i="19"/>
  <c r="U14" i="19"/>
  <c r="I14" i="19"/>
  <c r="AA13" i="19"/>
  <c r="O13" i="19"/>
  <c r="C13" i="19"/>
  <c r="U12" i="19"/>
  <c r="I12" i="19"/>
  <c r="AA11" i="19"/>
  <c r="O11" i="19"/>
  <c r="C11" i="19"/>
  <c r="U10" i="19"/>
  <c r="I10" i="19"/>
  <c r="AA9" i="19"/>
  <c r="O9" i="19"/>
  <c r="C9" i="19"/>
  <c r="U8" i="19"/>
  <c r="I8" i="19"/>
  <c r="Z29" i="19"/>
  <c r="N29" i="19"/>
  <c r="AF28" i="19"/>
  <c r="T28" i="19"/>
  <c r="H28" i="19"/>
  <c r="Z27" i="19"/>
  <c r="N27" i="19"/>
  <c r="AF26" i="19"/>
  <c r="T26" i="19"/>
  <c r="H26" i="19"/>
  <c r="Z25" i="19"/>
  <c r="N25" i="19"/>
  <c r="AF24" i="19"/>
  <c r="T24" i="19"/>
  <c r="H24" i="19"/>
  <c r="Z23" i="19"/>
  <c r="N23" i="19"/>
  <c r="AF22" i="19"/>
  <c r="T22" i="19"/>
  <c r="H22" i="19"/>
  <c r="Z21" i="19"/>
  <c r="N21" i="19"/>
  <c r="AF20" i="19"/>
  <c r="T20" i="19"/>
  <c r="H20" i="19"/>
  <c r="Z19" i="19"/>
  <c r="N19" i="19"/>
  <c r="AF18" i="19"/>
  <c r="T18" i="19"/>
  <c r="H18" i="19"/>
  <c r="Z17" i="19"/>
  <c r="N17" i="19"/>
  <c r="AF16" i="19"/>
  <c r="T16" i="19"/>
  <c r="H16" i="19"/>
  <c r="Z15" i="19"/>
  <c r="N15" i="19"/>
  <c r="AF14" i="19"/>
  <c r="T14" i="19"/>
  <c r="H14" i="19"/>
  <c r="Z13" i="19"/>
  <c r="N13" i="19"/>
  <c r="AF12" i="19"/>
  <c r="T12" i="19"/>
  <c r="H12" i="19"/>
  <c r="Z11" i="19"/>
  <c r="N11" i="19"/>
  <c r="AF10" i="19"/>
  <c r="T10" i="19"/>
  <c r="H10" i="19"/>
  <c r="Z9" i="19"/>
  <c r="N9" i="19"/>
  <c r="AF8" i="19"/>
  <c r="T8" i="19"/>
  <c r="H8" i="19"/>
  <c r="Y29" i="19"/>
  <c r="M29" i="19"/>
  <c r="AE28" i="19"/>
  <c r="S28" i="19"/>
  <c r="G28" i="19"/>
  <c r="Y27" i="19"/>
  <c r="M27" i="19"/>
  <c r="AE26" i="19"/>
  <c r="S26" i="19"/>
  <c r="G26" i="19"/>
  <c r="Y25" i="19"/>
  <c r="M25" i="19"/>
  <c r="AE24" i="19"/>
  <c r="S24" i="19"/>
  <c r="G24" i="19"/>
  <c r="Y23" i="19"/>
  <c r="M23" i="19"/>
  <c r="AE22" i="19"/>
  <c r="S22" i="19"/>
  <c r="G22" i="19"/>
  <c r="Y21" i="19"/>
  <c r="M21" i="19"/>
  <c r="AE20" i="19"/>
  <c r="S20" i="19"/>
  <c r="G20" i="19"/>
  <c r="Y19" i="19"/>
  <c r="M19" i="19"/>
  <c r="AE18" i="19"/>
  <c r="S18" i="19"/>
  <c r="G18" i="19"/>
  <c r="Y17" i="19"/>
  <c r="M17" i="19"/>
  <c r="AE16" i="19"/>
  <c r="S16" i="19"/>
  <c r="G16" i="19"/>
  <c r="Y15" i="19"/>
  <c r="M15" i="19"/>
  <c r="AE14" i="19"/>
  <c r="S14" i="19"/>
  <c r="G14" i="19"/>
  <c r="Y13" i="19"/>
  <c r="M13" i="19"/>
  <c r="AE12" i="19"/>
  <c r="S12" i="19"/>
  <c r="G12" i="19"/>
  <c r="Y11" i="19"/>
  <c r="M11" i="19"/>
  <c r="AE10" i="19"/>
  <c r="S10" i="19"/>
  <c r="G10" i="19"/>
  <c r="Y9" i="19"/>
  <c r="M9" i="19"/>
  <c r="AE8" i="19"/>
  <c r="S8" i="19"/>
  <c r="G8" i="19"/>
  <c r="X29" i="19"/>
  <c r="L29" i="19"/>
  <c r="AD28" i="19"/>
  <c r="R28" i="19"/>
  <c r="F28" i="19"/>
  <c r="X27" i="19"/>
  <c r="L27" i="19"/>
  <c r="AD26" i="19"/>
  <c r="R26" i="19"/>
  <c r="F26" i="19"/>
  <c r="X25" i="19"/>
  <c r="L25" i="19"/>
  <c r="AD24" i="19"/>
  <c r="R24" i="19"/>
  <c r="F24" i="19"/>
  <c r="X23" i="19"/>
  <c r="L23" i="19"/>
  <c r="AD22" i="19"/>
  <c r="R22" i="19"/>
  <c r="F22" i="19"/>
  <c r="X21" i="19"/>
  <c r="L21" i="19"/>
  <c r="AD20" i="19"/>
  <c r="R20" i="19"/>
  <c r="F20" i="19"/>
  <c r="X19" i="19"/>
  <c r="L19" i="19"/>
  <c r="AD18" i="19"/>
  <c r="R18" i="19"/>
  <c r="F18" i="19"/>
  <c r="X17" i="19"/>
  <c r="L17" i="19"/>
  <c r="AD16" i="19"/>
  <c r="R16" i="19"/>
  <c r="F16" i="19"/>
  <c r="X15" i="19"/>
  <c r="L15" i="19"/>
  <c r="AD14" i="19"/>
  <c r="R14" i="19"/>
  <c r="F14" i="19"/>
  <c r="X13" i="19"/>
  <c r="L13" i="19"/>
  <c r="AD12" i="19"/>
  <c r="R12" i="19"/>
  <c r="F12" i="19"/>
  <c r="X11" i="19"/>
  <c r="L11" i="19"/>
  <c r="AD10" i="19"/>
  <c r="R10" i="19"/>
  <c r="F10" i="19"/>
  <c r="X9" i="19"/>
  <c r="L9" i="19"/>
  <c r="AD8" i="19"/>
  <c r="R8" i="19"/>
  <c r="F8" i="19"/>
  <c r="W29" i="19"/>
  <c r="K29" i="19"/>
  <c r="AC28" i="19"/>
  <c r="Q28" i="19"/>
  <c r="E28" i="19"/>
  <c r="W27" i="19"/>
  <c r="K27" i="19"/>
  <c r="AC26" i="19"/>
  <c r="Q26" i="19"/>
  <c r="E26" i="19"/>
  <c r="W25" i="19"/>
  <c r="K25" i="19"/>
  <c r="AC24" i="19"/>
  <c r="Q24" i="19"/>
  <c r="E24" i="19"/>
  <c r="W23" i="19"/>
  <c r="K23" i="19"/>
  <c r="AC22" i="19"/>
  <c r="Q22" i="19"/>
  <c r="E22" i="19"/>
  <c r="W21" i="19"/>
  <c r="K21" i="19"/>
  <c r="AC20" i="19"/>
  <c r="Q20" i="19"/>
  <c r="E20" i="19"/>
  <c r="W19" i="19"/>
  <c r="K19" i="19"/>
  <c r="AC18" i="19"/>
  <c r="Q18" i="19"/>
  <c r="E18" i="19"/>
  <c r="W17" i="19"/>
  <c r="K17" i="19"/>
  <c r="AC16" i="19"/>
  <c r="Q16" i="19"/>
  <c r="E16" i="19"/>
  <c r="W15" i="19"/>
  <c r="K15" i="19"/>
  <c r="AC14" i="19"/>
  <c r="Q14" i="19"/>
  <c r="E14" i="19"/>
  <c r="W13" i="19"/>
  <c r="K13" i="19"/>
  <c r="AC12" i="19"/>
  <c r="Q12" i="19"/>
  <c r="E12" i="19"/>
  <c r="W11" i="19"/>
  <c r="K11" i="19"/>
  <c r="AC10" i="19"/>
  <c r="Q10" i="19"/>
  <c r="E10" i="19"/>
  <c r="W9" i="19"/>
  <c r="K9" i="19"/>
  <c r="AC8" i="19"/>
  <c r="Q8" i="19"/>
  <c r="E8" i="19"/>
  <c r="V29" i="19"/>
  <c r="J29" i="19"/>
  <c r="AB28" i="19"/>
  <c r="P28" i="19"/>
  <c r="D28" i="19"/>
  <c r="V27" i="19"/>
  <c r="J27" i="19"/>
  <c r="AB26" i="19"/>
  <c r="P26" i="19"/>
  <c r="D26" i="19"/>
  <c r="V25" i="19"/>
  <c r="J25" i="19"/>
  <c r="AB24" i="19"/>
  <c r="P24" i="19"/>
  <c r="D24" i="19"/>
  <c r="V23" i="19"/>
  <c r="J23" i="19"/>
  <c r="AB22" i="19"/>
  <c r="P22" i="19"/>
  <c r="D22" i="19"/>
  <c r="V21" i="19"/>
  <c r="J21" i="19"/>
  <c r="AB20" i="19"/>
  <c r="P20" i="19"/>
  <c r="D20" i="19"/>
  <c r="V19" i="19"/>
  <c r="J19" i="19"/>
  <c r="AB18" i="19"/>
  <c r="P18" i="19"/>
  <c r="D18" i="19"/>
  <c r="V17" i="19"/>
  <c r="J17" i="19"/>
  <c r="AB16" i="19"/>
  <c r="P16" i="19"/>
  <c r="D16" i="19"/>
  <c r="V15" i="19"/>
  <c r="J15" i="19"/>
  <c r="AB14" i="19"/>
  <c r="P14" i="19"/>
  <c r="D14" i="19"/>
  <c r="V13" i="19"/>
  <c r="J13" i="19"/>
  <c r="AB12" i="19"/>
  <c r="P12" i="19"/>
  <c r="D12" i="19"/>
  <c r="V11" i="19"/>
  <c r="J11" i="19"/>
  <c r="AB10" i="19"/>
  <c r="P10" i="19"/>
  <c r="D10" i="19"/>
  <c r="V9" i="19"/>
  <c r="J9" i="19"/>
  <c r="AB8" i="19"/>
  <c r="P8" i="19"/>
  <c r="D8" i="19"/>
  <c r="U29" i="19"/>
  <c r="AA24" i="19"/>
  <c r="C20" i="19"/>
  <c r="I15" i="19"/>
  <c r="O10" i="19"/>
  <c r="I29" i="19"/>
  <c r="O24" i="19"/>
  <c r="U19" i="19"/>
  <c r="AA14" i="19"/>
  <c r="C10" i="19"/>
  <c r="AA28" i="19"/>
  <c r="C24" i="19"/>
  <c r="I19" i="19"/>
  <c r="O14" i="19"/>
  <c r="U9" i="19"/>
  <c r="O28" i="19"/>
  <c r="U23" i="19"/>
  <c r="AA18" i="19"/>
  <c r="C14" i="19"/>
  <c r="I9" i="19"/>
  <c r="C28" i="19"/>
  <c r="I23" i="19"/>
  <c r="O18" i="19"/>
  <c r="U13" i="19"/>
  <c r="AA8" i="19"/>
  <c r="U27" i="19"/>
  <c r="AA22" i="19"/>
  <c r="C18" i="19"/>
  <c r="I13" i="19"/>
  <c r="O8" i="19"/>
  <c r="I27" i="19"/>
  <c r="O22" i="19"/>
  <c r="U17" i="19"/>
  <c r="AA12" i="19"/>
  <c r="C8" i="19"/>
  <c r="AA26" i="19"/>
  <c r="C22" i="19"/>
  <c r="I17" i="19"/>
  <c r="O12" i="19"/>
  <c r="O26" i="19"/>
  <c r="U21" i="19"/>
  <c r="AA16" i="19"/>
  <c r="C12" i="19"/>
  <c r="C26" i="19"/>
  <c r="I21" i="19"/>
  <c r="O16" i="19"/>
  <c r="U11" i="19"/>
  <c r="U25" i="19"/>
  <c r="AA20" i="19"/>
  <c r="C16" i="19"/>
  <c r="I11" i="19"/>
  <c r="I25" i="19"/>
  <c r="O20" i="19"/>
  <c r="U15" i="19"/>
  <c r="AA10" i="19"/>
  <c r="O8" i="16"/>
  <c r="O9" i="16" s="1"/>
  <c r="O10" i="16" s="1"/>
  <c r="O14" i="16" s="1"/>
  <c r="M8" i="16"/>
  <c r="M9" i="16" s="1"/>
  <c r="M10" i="16" s="1"/>
  <c r="M11" i="16" s="1"/>
  <c r="O11" i="16" l="1"/>
  <c r="O12" i="16" s="1"/>
  <c r="Q10" i="16"/>
  <c r="M12" i="16"/>
  <c r="M16" i="16" s="1"/>
  <c r="Q7" i="16" l="1"/>
  <c r="Q12" i="16" s="1"/>
  <c r="Q13" i="16" s="1"/>
  <c r="O18" i="16"/>
  <c r="Q11" i="16"/>
  <c r="Q14" i="16" s="1"/>
  <c r="M13" i="16"/>
  <c r="O13" i="16"/>
  <c r="O15" i="16"/>
  <c r="O16" i="16"/>
  <c r="Q20" i="16" l="1"/>
  <c r="Q22" i="16"/>
  <c r="AF19" i="12"/>
  <c r="AD29" i="12"/>
  <c r="AD17" i="12"/>
  <c r="AE26" i="12"/>
  <c r="AF16" i="12"/>
  <c r="AE16" i="12"/>
  <c r="AD16" i="12"/>
  <c r="AF11" i="12"/>
  <c r="AE21" i="12"/>
  <c r="AF29" i="12"/>
  <c r="AE11" i="12"/>
  <c r="AD21" i="12"/>
  <c r="AE29" i="12"/>
  <c r="AD25" i="12"/>
  <c r="AF24" i="12"/>
  <c r="AE24" i="12"/>
  <c r="AD14" i="12"/>
  <c r="AD9" i="12"/>
  <c r="AD11" i="12"/>
  <c r="AF22" i="12"/>
  <c r="AE12" i="12"/>
  <c r="AF18" i="12"/>
  <c r="AE18" i="12"/>
  <c r="AF15" i="12"/>
  <c r="AD28" i="12"/>
  <c r="AF17" i="12"/>
  <c r="AF12" i="12"/>
  <c r="AE22" i="12"/>
  <c r="AF26" i="12"/>
  <c r="AE19" i="12"/>
  <c r="AF9" i="12"/>
  <c r="AD23" i="12"/>
  <c r="AE15" i="12"/>
  <c r="AD27" i="12"/>
  <c r="AF10" i="12"/>
  <c r="AD24" i="12"/>
  <c r="AD15" i="12"/>
  <c r="AD18" i="12"/>
  <c r="AF21" i="12"/>
  <c r="AD19" i="12"/>
  <c r="AF13" i="12"/>
  <c r="AD20" i="12"/>
  <c r="AF25" i="12"/>
  <c r="AE25" i="12"/>
  <c r="AE23" i="12"/>
  <c r="AD8" i="12"/>
  <c r="AF23" i="12"/>
  <c r="AD22" i="12"/>
  <c r="AD12" i="12"/>
  <c r="AF8" i="12"/>
  <c r="AD26" i="12"/>
  <c r="AD10" i="12"/>
  <c r="AE10" i="12"/>
  <c r="AE27" i="12"/>
  <c r="AE8" i="12"/>
  <c r="AE17" i="12"/>
  <c r="AF28" i="12"/>
  <c r="AE28" i="12"/>
  <c r="AD13" i="12"/>
  <c r="AE13" i="12"/>
  <c r="AE14" i="12"/>
  <c r="AF27" i="12"/>
  <c r="AE9" i="12"/>
  <c r="AE20" i="12"/>
  <c r="AF14" i="12"/>
  <c r="AF20" i="12"/>
  <c r="H9" i="12"/>
  <c r="J28" i="12"/>
  <c r="R28" i="12"/>
  <c r="Z28" i="12"/>
  <c r="G29" i="12"/>
  <c r="O29" i="12"/>
  <c r="W29" i="12"/>
  <c r="I28" i="12"/>
  <c r="Q28" i="12"/>
  <c r="Y28" i="12"/>
  <c r="F29" i="12"/>
  <c r="N29" i="12"/>
  <c r="V29" i="12"/>
  <c r="H28" i="12"/>
  <c r="P28" i="12"/>
  <c r="X28" i="12"/>
  <c r="E29" i="12"/>
  <c r="M29" i="12"/>
  <c r="U29" i="12"/>
  <c r="AC29" i="12"/>
  <c r="G28" i="12"/>
  <c r="O28" i="12"/>
  <c r="W28" i="12"/>
  <c r="D29" i="12"/>
  <c r="L29" i="12"/>
  <c r="T29" i="12"/>
  <c r="AB29" i="12"/>
  <c r="F28" i="12"/>
  <c r="N28" i="12"/>
  <c r="V28" i="12"/>
  <c r="C29" i="12"/>
  <c r="K29" i="12"/>
  <c r="S29" i="12"/>
  <c r="AA29" i="12"/>
  <c r="E28" i="12"/>
  <c r="M28" i="12"/>
  <c r="U28" i="12"/>
  <c r="AC28" i="12"/>
  <c r="J29" i="12"/>
  <c r="R29" i="12"/>
  <c r="Z29" i="12"/>
  <c r="D28" i="12"/>
  <c r="L28" i="12"/>
  <c r="T28" i="12"/>
  <c r="AB28" i="12"/>
  <c r="I29" i="12"/>
  <c r="Q29" i="12"/>
  <c r="Y29" i="12"/>
  <c r="C28" i="12"/>
  <c r="K28" i="12"/>
  <c r="S28" i="12"/>
  <c r="AA28" i="12"/>
  <c r="H29" i="12"/>
  <c r="P29" i="12"/>
  <c r="X29" i="12"/>
  <c r="J12" i="12"/>
  <c r="K15" i="12"/>
  <c r="H25" i="12"/>
  <c r="O17" i="12"/>
  <c r="AC8" i="12"/>
  <c r="V16" i="12"/>
  <c r="F12" i="12"/>
  <c r="F22" i="12"/>
  <c r="N16" i="12"/>
  <c r="S11" i="12"/>
  <c r="Q16" i="12"/>
  <c r="K27" i="12"/>
  <c r="M18" i="12"/>
  <c r="D13" i="12"/>
  <c r="I18" i="12"/>
  <c r="Z12" i="12"/>
  <c r="H11" i="12"/>
  <c r="U13" i="12"/>
  <c r="C12" i="12"/>
  <c r="AC9" i="12"/>
  <c r="L23" i="12"/>
  <c r="X15" i="12"/>
  <c r="J24" i="12"/>
  <c r="T19" i="12"/>
  <c r="P10" i="12"/>
  <c r="AA24" i="12"/>
  <c r="N9" i="12"/>
  <c r="C15" i="12"/>
  <c r="E13" i="12"/>
  <c r="T17" i="12"/>
  <c r="U21" i="12"/>
  <c r="I26" i="12"/>
  <c r="M27" i="12"/>
  <c r="T13" i="12"/>
  <c r="O20" i="12"/>
  <c r="J27" i="12"/>
  <c r="V12" i="12"/>
  <c r="Q19" i="12"/>
  <c r="L26" i="12"/>
  <c r="X11" i="12"/>
  <c r="S18" i="12"/>
  <c r="N25" i="12"/>
  <c r="R10" i="12"/>
  <c r="M17" i="12"/>
  <c r="H24" i="12"/>
  <c r="G10" i="12"/>
  <c r="X23" i="12"/>
  <c r="Y17" i="12"/>
  <c r="Q8" i="12"/>
  <c r="M22" i="12"/>
  <c r="W15" i="12"/>
  <c r="T14" i="12"/>
  <c r="G18" i="12"/>
  <c r="S25" i="12"/>
  <c r="M14" i="12"/>
  <c r="U24" i="12"/>
  <c r="L22" i="12"/>
  <c r="L13" i="12"/>
  <c r="G20" i="12"/>
  <c r="P25" i="12"/>
  <c r="N12" i="12"/>
  <c r="I19" i="12"/>
  <c r="R24" i="12"/>
  <c r="P11" i="12"/>
  <c r="K18" i="12"/>
  <c r="T23" i="12"/>
  <c r="J10" i="12"/>
  <c r="E17" i="12"/>
  <c r="N22" i="12"/>
  <c r="R9" i="12"/>
  <c r="H23" i="12"/>
  <c r="J14" i="12"/>
  <c r="AA27" i="12"/>
  <c r="X21" i="12"/>
  <c r="H12" i="12"/>
  <c r="O13" i="12"/>
  <c r="AC16" i="12"/>
  <c r="G21" i="12"/>
  <c r="H13" i="12"/>
  <c r="AA17" i="12"/>
  <c r="S17" i="12"/>
  <c r="L10" i="12"/>
  <c r="I16" i="12"/>
  <c r="N8" i="12"/>
  <c r="D19" i="12"/>
  <c r="C11" i="12"/>
  <c r="Q15" i="12"/>
  <c r="W13" i="12"/>
  <c r="AC10" i="12"/>
  <c r="D10" i="12"/>
  <c r="F9" i="12"/>
  <c r="F8" i="12"/>
  <c r="Z26" i="12"/>
  <c r="G23" i="12"/>
  <c r="V27" i="12"/>
  <c r="E21" i="12"/>
  <c r="D9" i="12"/>
  <c r="U10" i="12"/>
  <c r="C16" i="12"/>
  <c r="Y22" i="12"/>
  <c r="W9" i="12"/>
  <c r="E15" i="12"/>
  <c r="AA21" i="12"/>
  <c r="W8" i="12"/>
  <c r="G14" i="12"/>
  <c r="AC20" i="12"/>
  <c r="X27" i="12"/>
  <c r="AB12" i="12"/>
  <c r="W19" i="12"/>
  <c r="R26" i="12"/>
  <c r="AA14" i="12"/>
  <c r="R8" i="12"/>
  <c r="R22" i="12"/>
  <c r="P13" i="12"/>
  <c r="F27" i="12"/>
  <c r="P20" i="12"/>
  <c r="E24" i="12"/>
  <c r="Q18" i="12"/>
  <c r="Y26" i="12"/>
  <c r="N26" i="12"/>
  <c r="Z23" i="12"/>
  <c r="N24" i="12"/>
  <c r="W18" i="12"/>
  <c r="J11" i="12"/>
  <c r="G17" i="12"/>
  <c r="D23" i="12"/>
  <c r="G27" i="12"/>
  <c r="W23" i="12"/>
  <c r="X13" i="12"/>
  <c r="F23" i="12"/>
  <c r="H22" i="12"/>
  <c r="J21" i="12"/>
  <c r="D20" i="12"/>
  <c r="Q9" i="12"/>
  <c r="P23" i="12"/>
  <c r="V15" i="12"/>
  <c r="Q22" i="12"/>
  <c r="Z27" i="12"/>
  <c r="X14" i="12"/>
  <c r="S21" i="12"/>
  <c r="AB26" i="12"/>
  <c r="Z13" i="12"/>
  <c r="U20" i="12"/>
  <c r="C26" i="12"/>
  <c r="T12" i="12"/>
  <c r="O19" i="12"/>
  <c r="X24" i="12"/>
  <c r="K14" i="12"/>
  <c r="AB27" i="12"/>
  <c r="C19" i="12"/>
  <c r="AA12" i="12"/>
  <c r="Q26" i="12"/>
  <c r="AB16" i="12"/>
  <c r="AB22" i="12"/>
  <c r="H15" i="12"/>
  <c r="Z25" i="12"/>
  <c r="U22" i="12"/>
  <c r="V19" i="12"/>
  <c r="P26" i="12"/>
  <c r="E18" i="12"/>
  <c r="AC23" i="12"/>
  <c r="Y21" i="12"/>
  <c r="X17" i="12"/>
  <c r="Z16" i="12"/>
  <c r="AB15" i="12"/>
  <c r="V14" i="12"/>
  <c r="O18" i="12"/>
  <c r="D17" i="12"/>
  <c r="E22" i="12"/>
  <c r="I8" i="12"/>
  <c r="N15" i="12"/>
  <c r="W20" i="12"/>
  <c r="R27" i="12"/>
  <c r="P14" i="12"/>
  <c r="Y19" i="12"/>
  <c r="T26" i="12"/>
  <c r="R13" i="12"/>
  <c r="AA18" i="12"/>
  <c r="V25" i="12"/>
  <c r="L12" i="12"/>
  <c r="U17" i="12"/>
  <c r="P24" i="12"/>
  <c r="V13" i="12"/>
  <c r="M24" i="12"/>
  <c r="N18" i="12"/>
  <c r="K12" i="12"/>
  <c r="AC22" i="12"/>
  <c r="L16" i="12"/>
  <c r="W21" i="12"/>
  <c r="J9" i="12"/>
  <c r="C25" i="12"/>
  <c r="P21" i="12"/>
  <c r="T11" i="12"/>
  <c r="T25" i="12"/>
  <c r="D27" i="12"/>
  <c r="M10" i="12"/>
  <c r="Z19" i="12"/>
  <c r="O9" i="12"/>
  <c r="AB18" i="12"/>
  <c r="O8" i="12"/>
  <c r="C18" i="12"/>
  <c r="P27" i="12"/>
  <c r="X16" i="12"/>
  <c r="J26" i="12"/>
  <c r="S22" i="12"/>
  <c r="AC21" i="12"/>
  <c r="H21" i="12"/>
  <c r="AA19" i="12"/>
  <c r="D24" i="12"/>
  <c r="K22" i="12"/>
  <c r="T8" i="12"/>
  <c r="G16" i="12"/>
  <c r="F24" i="12"/>
  <c r="E10" i="12"/>
  <c r="O12" i="12"/>
  <c r="Y14" i="12"/>
  <c r="H17" i="12"/>
  <c r="R19" i="12"/>
  <c r="AB21" i="12"/>
  <c r="K24" i="12"/>
  <c r="U26" i="12"/>
  <c r="G9" i="12"/>
  <c r="Q11" i="12"/>
  <c r="AA13" i="12"/>
  <c r="J16" i="12"/>
  <c r="T18" i="12"/>
  <c r="C21" i="12"/>
  <c r="M23" i="12"/>
  <c r="W25" i="12"/>
  <c r="G8" i="12"/>
  <c r="S10" i="12"/>
  <c r="AC12" i="12"/>
  <c r="L15" i="12"/>
  <c r="V17" i="12"/>
  <c r="E20" i="12"/>
  <c r="O22" i="12"/>
  <c r="Y24" i="12"/>
  <c r="H27" i="12"/>
  <c r="M9" i="12"/>
  <c r="W11" i="12"/>
  <c r="F14" i="12"/>
  <c r="P16" i="12"/>
  <c r="Z18" i="12"/>
  <c r="I21" i="12"/>
  <c r="S23" i="12"/>
  <c r="AC25" i="12"/>
  <c r="M8" i="12"/>
  <c r="Q12" i="12"/>
  <c r="J17" i="12"/>
  <c r="C22" i="12"/>
  <c r="W26" i="12"/>
  <c r="AA11" i="12"/>
  <c r="T16" i="12"/>
  <c r="M21" i="12"/>
  <c r="F26" i="12"/>
  <c r="F11" i="12"/>
  <c r="Z15" i="12"/>
  <c r="S20" i="12"/>
  <c r="L25" i="12"/>
  <c r="Y9" i="12"/>
  <c r="R14" i="12"/>
  <c r="K19" i="12"/>
  <c r="AA9" i="12"/>
  <c r="M19" i="12"/>
  <c r="AC27" i="12"/>
  <c r="N27" i="12"/>
  <c r="I10" i="12"/>
  <c r="N13" i="12"/>
  <c r="AA22" i="12"/>
  <c r="R17" i="12"/>
  <c r="T9" i="12"/>
  <c r="F19" i="12"/>
  <c r="T27" i="12"/>
  <c r="T24" i="12"/>
  <c r="N11" i="12"/>
  <c r="G13" i="12"/>
  <c r="T22" i="12"/>
  <c r="O10" i="12"/>
  <c r="K17" i="12"/>
  <c r="I25" i="12"/>
  <c r="AB14" i="12"/>
  <c r="U19" i="12"/>
  <c r="Z20" i="12"/>
  <c r="C9" i="12"/>
  <c r="F15" i="12"/>
  <c r="S24" i="12"/>
  <c r="H14" i="12"/>
  <c r="U23" i="12"/>
  <c r="AA10" i="12"/>
  <c r="M20" i="12"/>
  <c r="U9" i="12"/>
  <c r="G19" i="12"/>
  <c r="F13" i="12"/>
  <c r="P12" i="12"/>
  <c r="V11" i="12"/>
  <c r="N10" i="12"/>
  <c r="S14" i="12"/>
  <c r="K9" i="12"/>
  <c r="K20" i="12"/>
  <c r="K8" i="12"/>
  <c r="Y23" i="12"/>
  <c r="C14" i="12"/>
  <c r="P18" i="12"/>
  <c r="X9" i="12"/>
  <c r="G12" i="12"/>
  <c r="Q14" i="12"/>
  <c r="AA16" i="12"/>
  <c r="J19" i="12"/>
  <c r="T21" i="12"/>
  <c r="C24" i="12"/>
  <c r="M26" i="12"/>
  <c r="X8" i="12"/>
  <c r="I11" i="12"/>
  <c r="S13" i="12"/>
  <c r="AC15" i="12"/>
  <c r="L18" i="12"/>
  <c r="V20" i="12"/>
  <c r="E23" i="12"/>
  <c r="O25" i="12"/>
  <c r="Y27" i="12"/>
  <c r="K10" i="12"/>
  <c r="U12" i="12"/>
  <c r="D15" i="12"/>
  <c r="N17" i="12"/>
  <c r="X19" i="12"/>
  <c r="G22" i="12"/>
  <c r="Q24" i="12"/>
  <c r="AA26" i="12"/>
  <c r="E9" i="12"/>
  <c r="O11" i="12"/>
  <c r="Y13" i="12"/>
  <c r="H16" i="12"/>
  <c r="R18" i="12"/>
  <c r="AB20" i="12"/>
  <c r="K23" i="12"/>
  <c r="U25" i="12"/>
  <c r="E8" i="12"/>
  <c r="AB11" i="12"/>
  <c r="U16" i="12"/>
  <c r="N21" i="12"/>
  <c r="G26" i="12"/>
  <c r="K11" i="12"/>
  <c r="D16" i="12"/>
  <c r="X20" i="12"/>
  <c r="Q25" i="12"/>
  <c r="Q10" i="12"/>
  <c r="J15" i="12"/>
  <c r="C20" i="12"/>
  <c r="W24" i="12"/>
  <c r="I9" i="12"/>
  <c r="AC13" i="12"/>
  <c r="V18" i="12"/>
  <c r="O23" i="12"/>
  <c r="H18" i="12"/>
  <c r="C27" i="12"/>
  <c r="Q23" i="12"/>
  <c r="J8" i="12"/>
  <c r="I12" i="12"/>
  <c r="V21" i="12"/>
  <c r="Y12" i="12"/>
  <c r="J25" i="12"/>
  <c r="AB17" i="12"/>
  <c r="X26" i="12"/>
  <c r="AC19" i="12"/>
  <c r="K25" i="12"/>
  <c r="AC11" i="12"/>
  <c r="O21" i="12"/>
  <c r="E27" i="12"/>
  <c r="F16" i="12"/>
  <c r="R12" i="12"/>
  <c r="P17" i="12"/>
  <c r="AC26" i="12"/>
  <c r="R16" i="12"/>
  <c r="D26" i="12"/>
  <c r="T15" i="12"/>
  <c r="F25" i="12"/>
  <c r="N14" i="12"/>
  <c r="AA23" i="12"/>
  <c r="Z17" i="12"/>
  <c r="I17" i="12"/>
  <c r="O16" i="12"/>
  <c r="G15" i="12"/>
  <c r="R20" i="12"/>
  <c r="Y10" i="12"/>
  <c r="H26" i="12"/>
  <c r="AA8" i="12"/>
  <c r="P9" i="12"/>
  <c r="Z11" i="12"/>
  <c r="I14" i="12"/>
  <c r="S16" i="12"/>
  <c r="AC18" i="12"/>
  <c r="L21" i="12"/>
  <c r="V23" i="12"/>
  <c r="E26" i="12"/>
  <c r="P8" i="12"/>
  <c r="AB10" i="12"/>
  <c r="K13" i="12"/>
  <c r="U15" i="12"/>
  <c r="D18" i="12"/>
  <c r="N20" i="12"/>
  <c r="X22" i="12"/>
  <c r="G25" i="12"/>
  <c r="Q27" i="12"/>
  <c r="C10" i="12"/>
  <c r="M12" i="12"/>
  <c r="W14" i="12"/>
  <c r="F17" i="12"/>
  <c r="P19" i="12"/>
  <c r="Z21" i="12"/>
  <c r="I24" i="12"/>
  <c r="S26" i="12"/>
  <c r="G11" i="12"/>
  <c r="Q13" i="12"/>
  <c r="AA15" i="12"/>
  <c r="J18" i="12"/>
  <c r="T20" i="12"/>
  <c r="C23" i="12"/>
  <c r="M25" i="12"/>
  <c r="W27" i="12"/>
  <c r="L11" i="12"/>
  <c r="E16" i="12"/>
  <c r="Y20" i="12"/>
  <c r="R25" i="12"/>
  <c r="V10" i="12"/>
  <c r="O15" i="12"/>
  <c r="H20" i="12"/>
  <c r="AB24" i="12"/>
  <c r="AB9" i="12"/>
  <c r="U14" i="12"/>
  <c r="N19" i="12"/>
  <c r="G24" i="12"/>
  <c r="AB8" i="12"/>
  <c r="M13" i="12"/>
  <c r="F18" i="12"/>
  <c r="Z22" i="12"/>
  <c r="C17" i="12"/>
  <c r="AA25" i="12"/>
  <c r="X18" i="12"/>
  <c r="O24" i="12"/>
  <c r="D11" i="12"/>
  <c r="Q20" i="12"/>
  <c r="Y8" i="12"/>
  <c r="AA20" i="12"/>
  <c r="W16" i="12"/>
  <c r="Y25" i="12"/>
  <c r="I15" i="12"/>
  <c r="F21" i="12"/>
  <c r="X10" i="12"/>
  <c r="J20" i="12"/>
  <c r="S8" i="12"/>
  <c r="J23" i="12"/>
  <c r="D22" i="12"/>
  <c r="D8" i="12"/>
  <c r="M11" i="12"/>
  <c r="W12" i="12"/>
  <c r="I22" i="12"/>
  <c r="Y11" i="12"/>
  <c r="K21" i="12"/>
  <c r="J13" i="12"/>
  <c r="W22" i="12"/>
  <c r="D12" i="12"/>
  <c r="Q21" i="12"/>
  <c r="U8" i="12"/>
  <c r="L27" i="12"/>
  <c r="V26" i="12"/>
  <c r="AB25" i="12"/>
  <c r="E11" i="12"/>
  <c r="Z8" i="12"/>
  <c r="AC14" i="12"/>
  <c r="L14" i="12"/>
  <c r="R11" i="12"/>
  <c r="AB13" i="12"/>
  <c r="K16" i="12"/>
  <c r="U18" i="12"/>
  <c r="D21" i="12"/>
  <c r="N23" i="12"/>
  <c r="X25" i="12"/>
  <c r="H8" i="12"/>
  <c r="T10" i="12"/>
  <c r="C13" i="12"/>
  <c r="M15" i="12"/>
  <c r="W17" i="12"/>
  <c r="F20" i="12"/>
  <c r="P22" i="12"/>
  <c r="Z24" i="12"/>
  <c r="I27" i="12"/>
  <c r="V9" i="12"/>
  <c r="E12" i="12"/>
  <c r="O14" i="12"/>
  <c r="Y16" i="12"/>
  <c r="H19" i="12"/>
  <c r="R21" i="12"/>
  <c r="AB23" i="12"/>
  <c r="K26" i="12"/>
  <c r="V8" i="12"/>
  <c r="Z10" i="12"/>
  <c r="S15" i="12"/>
  <c r="AC17" i="12"/>
  <c r="L20" i="12"/>
  <c r="V22" i="12"/>
  <c r="E25" i="12"/>
  <c r="O27" i="12"/>
  <c r="W10" i="12"/>
  <c r="P15" i="12"/>
  <c r="I20" i="12"/>
  <c r="AC24" i="12"/>
  <c r="F10" i="12"/>
  <c r="Z14" i="12"/>
  <c r="S19" i="12"/>
  <c r="L24" i="12"/>
  <c r="L9" i="12"/>
  <c r="E14" i="12"/>
  <c r="Y18" i="12"/>
  <c r="R23" i="12"/>
  <c r="L8" i="12"/>
  <c r="X12" i="12"/>
  <c r="Q17" i="12"/>
  <c r="J22" i="12"/>
  <c r="Y15" i="12"/>
  <c r="D25" i="12"/>
  <c r="D14" i="12"/>
  <c r="AB19" i="12"/>
  <c r="Z9" i="12"/>
  <c r="L19" i="12"/>
  <c r="U27" i="12"/>
  <c r="L17" i="12"/>
  <c r="R15" i="12"/>
  <c r="V24" i="12"/>
  <c r="U11" i="12"/>
  <c r="M16" i="12"/>
  <c r="S9" i="12"/>
  <c r="E19" i="12"/>
  <c r="S27" i="12"/>
  <c r="O26" i="12"/>
  <c r="S12" i="12"/>
  <c r="I23" i="12"/>
  <c r="H10" i="12"/>
  <c r="Q18" i="16" l="1"/>
  <c r="Q15" i="16"/>
  <c r="S19" i="13" l="1"/>
  <c r="R27" i="13"/>
  <c r="AG27" i="13"/>
  <c r="T10" i="13"/>
  <c r="H17" i="13"/>
  <c r="F12" i="13"/>
  <c r="P25" i="13"/>
  <c r="Z15" i="13"/>
  <c r="M18" i="13"/>
  <c r="E14" i="13"/>
  <c r="L9" i="13"/>
  <c r="J14" i="13"/>
  <c r="F23" i="13"/>
  <c r="U10" i="13"/>
  <c r="AA12" i="13"/>
  <c r="E11" i="13"/>
  <c r="U28" i="13"/>
  <c r="R22" i="13"/>
  <c r="H14" i="13"/>
  <c r="T12" i="13"/>
  <c r="L14" i="13"/>
  <c r="J21" i="13"/>
  <c r="J12" i="13"/>
  <c r="AG25" i="13"/>
  <c r="L16" i="13"/>
  <c r="AH9" i="13"/>
  <c r="AH20" i="13"/>
  <c r="X27" i="13"/>
  <c r="G25" i="13"/>
  <c r="O9" i="13"/>
  <c r="L29" i="13"/>
  <c r="N12" i="13"/>
  <c r="U24" i="13"/>
  <c r="M26" i="13"/>
  <c r="Z21" i="13"/>
  <c r="V13" i="13"/>
  <c r="Y21" i="13"/>
  <c r="M13" i="13"/>
  <c r="W30" i="13"/>
  <c r="X18" i="13"/>
  <c r="S16" i="13"/>
  <c r="U16" i="13"/>
  <c r="H18" i="13"/>
  <c r="J13" i="13"/>
  <c r="P12" i="13"/>
  <c r="AB29" i="13"/>
  <c r="I20" i="13"/>
  <c r="G16" i="13"/>
  <c r="AD11" i="13"/>
  <c r="J24" i="13"/>
  <c r="Q9" i="13"/>
  <c r="O17" i="13"/>
  <c r="AA30" i="13"/>
  <c r="AA24" i="13"/>
  <c r="R29" i="13"/>
  <c r="Z25" i="13"/>
  <c r="E29" i="13"/>
  <c r="I12" i="13"/>
  <c r="F27" i="13"/>
  <c r="Y13" i="13"/>
  <c r="AC28" i="13"/>
  <c r="AF21" i="13"/>
  <c r="AC9" i="13"/>
  <c r="H21" i="13"/>
  <c r="M24" i="13"/>
  <c r="R18" i="13"/>
  <c r="Q26" i="13"/>
  <c r="U29" i="13"/>
  <c r="O14" i="13"/>
  <c r="AE10" i="13"/>
  <c r="Z28" i="13"/>
  <c r="AD9" i="13"/>
  <c r="AF29" i="13"/>
  <c r="X13" i="13"/>
  <c r="S20" i="13"/>
  <c r="AC30" i="13"/>
  <c r="Z29" i="13"/>
  <c r="J28" i="13"/>
  <c r="Q12" i="13"/>
  <c r="H30" i="13"/>
  <c r="Z12" i="13"/>
  <c r="W23" i="13"/>
  <c r="AE21" i="13"/>
  <c r="M14" i="13"/>
  <c r="AA11" i="13"/>
  <c r="AG30" i="13"/>
  <c r="AE9" i="18"/>
  <c r="N37" i="18" s="1"/>
  <c r="V47" i="18" s="1"/>
  <c r="P16" i="13"/>
  <c r="K23" i="13"/>
  <c r="R17" i="13"/>
  <c r="J27" i="13"/>
  <c r="AC29" i="13"/>
  <c r="AE20" i="13"/>
  <c r="E22" i="13"/>
  <c r="U21" i="13"/>
  <c r="P11" i="13"/>
  <c r="F13" i="13"/>
  <c r="U14" i="13"/>
  <c r="AE27" i="13"/>
  <c r="AD14" i="13"/>
  <c r="AD10" i="13"/>
  <c r="U30" i="13"/>
  <c r="AF16" i="13"/>
  <c r="AC14" i="13"/>
  <c r="T26" i="13"/>
  <c r="F17" i="13"/>
  <c r="X15" i="13"/>
  <c r="AH23" i="13"/>
  <c r="T14" i="13"/>
  <c r="Q21" i="13"/>
  <c r="Q16" i="13"/>
  <c r="S23" i="13"/>
  <c r="AA22" i="13"/>
  <c r="AC26" i="13"/>
  <c r="AD19" i="13"/>
  <c r="U9" i="13"/>
  <c r="AG19" i="13"/>
  <c r="V9" i="13"/>
  <c r="Q18" i="13"/>
  <c r="AF10" i="13"/>
  <c r="Z9" i="13"/>
  <c r="V12" i="13"/>
  <c r="S27" i="13"/>
  <c r="E10" i="13"/>
  <c r="S17" i="13"/>
  <c r="R13" i="13"/>
  <c r="AC24" i="13"/>
  <c r="AB28" i="13"/>
  <c r="Z14" i="13"/>
  <c r="AE23" i="13"/>
  <c r="E17" i="13"/>
  <c r="F18" i="13"/>
  <c r="Y29" i="13"/>
  <c r="X11" i="13"/>
  <c r="X12" i="13"/>
  <c r="T11" i="13"/>
  <c r="R24" i="13"/>
  <c r="V15" i="13"/>
  <c r="N21" i="13"/>
  <c r="AE25" i="13"/>
  <c r="X30" i="13"/>
  <c r="AF14" i="13"/>
  <c r="I15" i="13"/>
  <c r="T25" i="13"/>
  <c r="J15" i="13"/>
  <c r="O10" i="13"/>
  <c r="O18" i="13"/>
  <c r="AH11" i="13"/>
  <c r="AD17" i="13"/>
  <c r="T9" i="13"/>
  <c r="AF23" i="13"/>
  <c r="S10" i="13"/>
  <c r="G14" i="13"/>
  <c r="Z11" i="13"/>
  <c r="AG16" i="13"/>
  <c r="AB13" i="13"/>
  <c r="AA19" i="13"/>
  <c r="K9" i="13"/>
  <c r="AB10" i="13"/>
  <c r="J25" i="13"/>
  <c r="P24" i="13"/>
  <c r="V24" i="13"/>
  <c r="O16" i="13"/>
  <c r="AD24" i="13"/>
  <c r="AH29" i="13"/>
  <c r="AC12" i="13"/>
  <c r="I29" i="13"/>
  <c r="E26" i="13"/>
  <c r="AF9" i="13"/>
  <c r="E19" i="13"/>
  <c r="AH19" i="13"/>
  <c r="T29" i="13"/>
  <c r="Y14" i="13"/>
  <c r="AF25" i="13"/>
  <c r="P21" i="13"/>
  <c r="AD18" i="13"/>
  <c r="AH18" i="13"/>
  <c r="X29" i="13"/>
  <c r="AG13" i="13"/>
  <c r="AG11" i="13"/>
  <c r="F20" i="13"/>
  <c r="Q15" i="13"/>
  <c r="AA10" i="13"/>
  <c r="AE19" i="13"/>
  <c r="F30" i="13"/>
  <c r="AF12" i="13"/>
  <c r="J9" i="13"/>
  <c r="Y10" i="13"/>
  <c r="AF19" i="13"/>
  <c r="G26" i="13"/>
  <c r="Q17" i="13"/>
  <c r="Y30" i="13"/>
  <c r="M10" i="13"/>
  <c r="U19" i="13"/>
  <c r="V17" i="13"/>
  <c r="AB12" i="13"/>
  <c r="I21" i="13"/>
  <c r="R12" i="13"/>
  <c r="AA9" i="13"/>
  <c r="V18" i="13"/>
  <c r="T17" i="13"/>
  <c r="I27" i="13"/>
  <c r="P10" i="13"/>
  <c r="AE28" i="13"/>
  <c r="Z23" i="13"/>
  <c r="N13" i="13"/>
  <c r="Q29" i="13"/>
  <c r="S18" i="13"/>
  <c r="E27" i="13"/>
  <c r="T23" i="13"/>
  <c r="G18" i="13"/>
  <c r="AD20" i="13"/>
  <c r="S13" i="13"/>
  <c r="E16" i="13"/>
  <c r="Q24" i="13"/>
  <c r="AB26" i="13"/>
  <c r="X28" i="13"/>
  <c r="Q28" i="13"/>
  <c r="K14" i="13"/>
  <c r="AH10" i="13"/>
  <c r="H15" i="13"/>
  <c r="AB15" i="13"/>
  <c r="N26" i="13"/>
  <c r="V10" i="13"/>
  <c r="V20" i="13"/>
  <c r="N15" i="13"/>
  <c r="U13" i="13"/>
  <c r="AB18" i="13"/>
  <c r="G12" i="13"/>
  <c r="V26" i="13"/>
  <c r="AF13" i="13"/>
  <c r="T20" i="13"/>
  <c r="V21" i="13"/>
  <c r="N30" i="13"/>
  <c r="S25" i="13"/>
  <c r="K28" i="13"/>
  <c r="H9" i="13"/>
  <c r="H22" i="13"/>
  <c r="F21" i="13"/>
  <c r="Y9" i="13"/>
  <c r="Z22" i="13"/>
  <c r="Y27" i="13"/>
  <c r="O11" i="13"/>
  <c r="F10" i="13"/>
  <c r="F11" i="13"/>
  <c r="U15" i="13"/>
  <c r="L12" i="13"/>
  <c r="P28" i="13"/>
  <c r="N10" i="13"/>
  <c r="M30" i="13"/>
  <c r="O19" i="13"/>
  <c r="G24" i="13"/>
  <c r="Y17" i="13"/>
  <c r="X22" i="13"/>
  <c r="AE13" i="13"/>
  <c r="AB14" i="13"/>
  <c r="X23" i="13"/>
  <c r="K18" i="13"/>
  <c r="W29" i="13"/>
  <c r="N22" i="13"/>
  <c r="N17" i="13"/>
  <c r="J20" i="13"/>
  <c r="T18" i="13"/>
  <c r="T21" i="13"/>
  <c r="AB9" i="13"/>
  <c r="G20" i="13"/>
  <c r="J18" i="13"/>
  <c r="Y24" i="13"/>
  <c r="X24" i="13"/>
  <c r="AC15" i="13"/>
  <c r="Q27" i="13"/>
  <c r="L19" i="13"/>
  <c r="L28" i="13"/>
  <c r="S29" i="13"/>
  <c r="G21" i="13"/>
  <c r="V23" i="13"/>
  <c r="X17" i="13"/>
  <c r="V14" i="13"/>
  <c r="O12" i="13"/>
  <c r="R23" i="13"/>
  <c r="J26" i="13"/>
  <c r="Y22" i="13"/>
  <c r="F19" i="13"/>
  <c r="AG10" i="13"/>
  <c r="V30" i="13"/>
  <c r="U25" i="13"/>
  <c r="P23" i="13"/>
  <c r="AC11" i="13"/>
  <c r="AB23" i="13"/>
  <c r="AA26" i="13"/>
  <c r="AG23" i="13"/>
  <c r="F28" i="13"/>
  <c r="L22" i="13"/>
  <c r="R19" i="13"/>
  <c r="Z18" i="13"/>
  <c r="AC16" i="13"/>
  <c r="Q22" i="13"/>
  <c r="P15" i="13"/>
  <c r="Y25" i="13"/>
  <c r="U27" i="13"/>
  <c r="F29" i="13"/>
  <c r="H24" i="13"/>
  <c r="E15" i="13"/>
  <c r="F14" i="13"/>
  <c r="P27" i="13"/>
  <c r="AC18" i="13"/>
  <c r="Q14" i="13"/>
  <c r="L10" i="13"/>
  <c r="X16" i="13"/>
  <c r="AF15" i="13"/>
  <c r="T16" i="13"/>
  <c r="P30" i="13"/>
  <c r="AG9" i="13"/>
  <c r="M29" i="13"/>
  <c r="N28" i="13"/>
  <c r="AF27" i="13"/>
  <c r="AH24" i="13"/>
  <c r="I26" i="13"/>
  <c r="L30" i="13"/>
  <c r="G29" i="13"/>
  <c r="AE26" i="13"/>
  <c r="G19" i="13"/>
  <c r="Z27" i="13"/>
  <c r="E25" i="13"/>
  <c r="Y15" i="13"/>
  <c r="U17" i="13"/>
  <c r="AD15" i="13"/>
  <c r="O30" i="13"/>
  <c r="U22" i="13"/>
  <c r="K22" i="13"/>
  <c r="AF17" i="13"/>
  <c r="AH30" i="13"/>
  <c r="AD23" i="13"/>
  <c r="W16" i="13"/>
  <c r="T24" i="13"/>
  <c r="AG15" i="13"/>
  <c r="I22" i="13"/>
  <c r="O29" i="13"/>
  <c r="L15" i="13"/>
  <c r="X21" i="13"/>
  <c r="AE22" i="13"/>
  <c r="T15" i="13"/>
  <c r="AG28" i="13"/>
  <c r="AE30" i="13"/>
  <c r="S22" i="13"/>
  <c r="T13" i="13"/>
  <c r="AH25" i="13"/>
  <c r="J16" i="13"/>
  <c r="AH15" i="13"/>
  <c r="AD12" i="13"/>
  <c r="AH21" i="13"/>
  <c r="Y16" i="13"/>
  <c r="K19" i="13"/>
  <c r="AB21" i="13"/>
  <c r="M17" i="13"/>
  <c r="P17" i="13"/>
  <c r="AG24" i="13"/>
  <c r="H10" i="13"/>
  <c r="AH27" i="13"/>
  <c r="W11" i="13"/>
  <c r="K21" i="13"/>
  <c r="M27" i="13"/>
  <c r="T19" i="13"/>
  <c r="M16" i="13"/>
  <c r="AB20" i="13"/>
  <c r="AG17" i="13"/>
  <c r="V25" i="13"/>
  <c r="R10" i="13"/>
  <c r="S11" i="13"/>
  <c r="AA14" i="13"/>
  <c r="AB27" i="13"/>
  <c r="N11" i="13"/>
  <c r="K13" i="13"/>
  <c r="L27" i="13"/>
  <c r="K16" i="13"/>
  <c r="X19" i="13"/>
  <c r="Q25" i="13"/>
  <c r="AE17" i="13"/>
  <c r="O22" i="13"/>
  <c r="Q30" i="13"/>
  <c r="I11" i="13"/>
  <c r="AB16" i="13"/>
  <c r="P22" i="13"/>
  <c r="Y28" i="13"/>
  <c r="O24" i="13"/>
  <c r="AF28" i="13"/>
  <c r="AC10" i="13"/>
  <c r="M19" i="13"/>
  <c r="O23" i="13"/>
  <c r="Z17" i="13"/>
  <c r="E13" i="13"/>
  <c r="AC19" i="13"/>
  <c r="F16" i="13"/>
  <c r="AE9" i="13"/>
  <c r="U18" i="13"/>
  <c r="Q11" i="13"/>
  <c r="K17" i="13"/>
  <c r="K11" i="13"/>
  <c r="E23" i="13"/>
  <c r="F24" i="13"/>
  <c r="F22" i="13"/>
  <c r="Y20" i="13"/>
  <c r="W15" i="13"/>
  <c r="W22" i="13"/>
  <c r="T30" i="13"/>
  <c r="W27" i="13"/>
  <c r="AC21" i="13"/>
  <c r="AB22" i="13"/>
  <c r="F15" i="13"/>
  <c r="AA25" i="13"/>
  <c r="Y19" i="13"/>
  <c r="S9" i="13"/>
  <c r="O27" i="13"/>
  <c r="AD29" i="13"/>
  <c r="I25" i="13"/>
  <c r="L25" i="13"/>
  <c r="AF22" i="13"/>
  <c r="AD22" i="13"/>
  <c r="AC22" i="13"/>
  <c r="V11" i="13"/>
  <c r="AH12" i="13"/>
  <c r="P14" i="13"/>
  <c r="AE24" i="13"/>
  <c r="AF20" i="13"/>
  <c r="S21" i="13"/>
  <c r="R11" i="13"/>
  <c r="AC13" i="13"/>
  <c r="V27" i="13"/>
  <c r="AG22" i="13"/>
  <c r="H27" i="13"/>
  <c r="I19" i="13"/>
  <c r="E30" i="13"/>
  <c r="AG29" i="13"/>
  <c r="L13" i="13"/>
  <c r="AG20" i="13"/>
  <c r="L24" i="13"/>
  <c r="I30" i="13"/>
  <c r="T22" i="13"/>
  <c r="P29" i="13"/>
  <c r="U11" i="13"/>
  <c r="I9" i="13"/>
  <c r="W25" i="13"/>
  <c r="G22" i="13"/>
  <c r="G9" i="13"/>
  <c r="F9" i="13"/>
  <c r="O21" i="13"/>
  <c r="I13" i="13"/>
  <c r="J10" i="13"/>
  <c r="M11" i="13"/>
  <c r="AC17" i="13"/>
  <c r="AE18" i="13"/>
  <c r="Y11" i="13"/>
  <c r="I14" i="13"/>
  <c r="AE29" i="13"/>
  <c r="J17" i="13"/>
  <c r="AA23" i="13"/>
  <c r="Z19" i="13"/>
  <c r="M12" i="13"/>
  <c r="S28" i="13"/>
  <c r="N14" i="13"/>
  <c r="AH17" i="13"/>
  <c r="O28" i="13"/>
  <c r="G28" i="13"/>
  <c r="AA16" i="13"/>
  <c r="G30" i="13"/>
  <c r="K10" i="13"/>
  <c r="X14" i="13"/>
  <c r="I18" i="13"/>
  <c r="E12" i="13"/>
  <c r="H13" i="13"/>
  <c r="N23" i="13"/>
  <c r="J30" i="13"/>
  <c r="Z20" i="13"/>
  <c r="K12" i="13"/>
  <c r="R21" i="13"/>
  <c r="AH13" i="13"/>
  <c r="G13" i="13"/>
  <c r="H11" i="13"/>
  <c r="AH22" i="13"/>
  <c r="AG12" i="13"/>
  <c r="G11" i="13"/>
  <c r="AG18" i="13"/>
  <c r="AA28" i="13"/>
  <c r="O25" i="13"/>
  <c r="L18" i="13"/>
  <c r="R26" i="13"/>
  <c r="I16" i="13"/>
  <c r="J11" i="13"/>
  <c r="Q10" i="13"/>
  <c r="O13" i="13"/>
  <c r="Y12" i="13"/>
  <c r="G27" i="13"/>
  <c r="S26" i="13"/>
  <c r="W12" i="13"/>
  <c r="N25" i="13"/>
  <c r="AG26" i="13"/>
  <c r="K29" i="13"/>
  <c r="AG14" i="13"/>
  <c r="I24" i="13"/>
  <c r="P19" i="13"/>
  <c r="Q13" i="13"/>
  <c r="S24" i="13"/>
  <c r="AH16" i="13"/>
  <c r="Z16" i="13"/>
  <c r="L26" i="13"/>
  <c r="AC25" i="13"/>
  <c r="H25" i="13"/>
  <c r="V29" i="13"/>
  <c r="S30" i="13"/>
  <c r="W20" i="13"/>
  <c r="L23" i="13"/>
  <c r="R16" i="13"/>
  <c r="R14" i="13"/>
  <c r="U20" i="13"/>
  <c r="W13" i="13"/>
  <c r="AB24" i="13"/>
  <c r="Q20" i="13"/>
  <c r="P26" i="13"/>
  <c r="W9" i="13"/>
  <c r="AD13" i="13"/>
  <c r="W17" i="13"/>
  <c r="AD30" i="13"/>
  <c r="AH14" i="13"/>
  <c r="AB19" i="13"/>
  <c r="K26" i="13"/>
  <c r="W18" i="13"/>
  <c r="E28" i="13"/>
  <c r="AE16" i="13"/>
  <c r="G23" i="13"/>
  <c r="AA29" i="13"/>
  <c r="K27" i="13"/>
  <c r="AA20" i="13"/>
  <c r="F25" i="13"/>
  <c r="AA15" i="13"/>
  <c r="V22" i="13"/>
  <c r="I17" i="13"/>
  <c r="O15" i="13"/>
  <c r="N16" i="13"/>
  <c r="W14" i="13"/>
  <c r="N24" i="13"/>
  <c r="E18" i="13"/>
  <c r="V16" i="13"/>
  <c r="K25" i="13"/>
  <c r="T28" i="13"/>
  <c r="AH28" i="13"/>
  <c r="N19" i="13"/>
  <c r="N27" i="13"/>
  <c r="X10" i="13"/>
  <c r="T27" i="13"/>
  <c r="AD21" i="13"/>
  <c r="S12" i="13"/>
  <c r="AC20" i="13"/>
  <c r="J29" i="13"/>
  <c r="R25" i="13"/>
  <c r="M22" i="13"/>
  <c r="AF24" i="13"/>
  <c r="H12" i="13"/>
  <c r="AC23" i="13"/>
  <c r="K30" i="13"/>
  <c r="X9" i="13"/>
  <c r="AD27" i="13"/>
  <c r="V19" i="13"/>
  <c r="N29" i="13"/>
  <c r="R20" i="13"/>
  <c r="W28" i="13"/>
  <c r="AE11" i="13"/>
  <c r="X25" i="13"/>
  <c r="AE12" i="13"/>
  <c r="W26" i="13"/>
  <c r="S14" i="13"/>
  <c r="AF11" i="13"/>
  <c r="F26" i="13"/>
  <c r="L17" i="13"/>
  <c r="AB11" i="13"/>
  <c r="H29" i="13"/>
  <c r="L21" i="13"/>
  <c r="N9" i="13"/>
  <c r="E21" i="13"/>
  <c r="W10" i="13"/>
  <c r="M9" i="13"/>
  <c r="P9" i="13"/>
  <c r="H20" i="13"/>
  <c r="Y26" i="13"/>
  <c r="W19" i="13"/>
  <c r="Z24" i="13"/>
  <c r="E9" i="13"/>
  <c r="V28" i="13"/>
  <c r="H26" i="13"/>
  <c r="N18" i="13"/>
  <c r="AF30" i="13"/>
  <c r="H23" i="13"/>
  <c r="J22" i="13"/>
  <c r="AE14" i="13"/>
  <c r="Q23" i="13"/>
  <c r="R15" i="13"/>
  <c r="AB30" i="13"/>
  <c r="Y23" i="13"/>
  <c r="G17" i="13"/>
  <c r="M25" i="13"/>
  <c r="M28" i="13"/>
  <c r="AD28" i="13"/>
  <c r="H28" i="13"/>
  <c r="O26" i="13"/>
  <c r="X20" i="13"/>
  <c r="AB25" i="13"/>
  <c r="AA13" i="13"/>
  <c r="J19" i="13"/>
  <c r="AH26" i="13"/>
  <c r="J23" i="13"/>
  <c r="R28" i="13"/>
  <c r="AF26" i="13"/>
  <c r="AA21" i="13"/>
  <c r="Q19" i="13"/>
  <c r="G15" i="13"/>
  <c r="H16" i="13"/>
  <c r="AD16" i="13"/>
  <c r="R9" i="13"/>
  <c r="M15" i="13"/>
  <c r="E24" i="13"/>
  <c r="AD26" i="13"/>
  <c r="G10" i="13"/>
  <c r="H19" i="13"/>
  <c r="Z30" i="13"/>
  <c r="K24" i="13"/>
  <c r="AC27" i="13"/>
  <c r="AF18" i="13"/>
  <c r="I23" i="13"/>
  <c r="AA18" i="13"/>
  <c r="U26" i="13"/>
  <c r="Z26" i="13"/>
  <c r="I10" i="13"/>
  <c r="U12" i="13"/>
  <c r="I28" i="13"/>
  <c r="AD25" i="13"/>
  <c r="P18" i="13"/>
  <c r="Y18" i="13"/>
  <c r="X26" i="13"/>
  <c r="W21" i="13"/>
  <c r="L11" i="13"/>
  <c r="W24" i="13"/>
  <c r="K15" i="13"/>
  <c r="E20" i="13"/>
  <c r="AE15" i="13"/>
  <c r="AA27" i="13"/>
  <c r="Z10" i="13"/>
  <c r="M23" i="13"/>
  <c r="S15" i="13"/>
  <c r="AG21" i="13"/>
  <c r="K20" i="13"/>
  <c r="U23" i="13"/>
  <c r="AB17" i="13"/>
  <c r="AA17" i="13"/>
  <c r="R30" i="13"/>
  <c r="Z13" i="13"/>
  <c r="M21" i="13"/>
  <c r="R41" i="18" l="1"/>
  <c r="AA9" i="18" s="1"/>
  <c r="P13" i="13"/>
  <c r="AD9" i="18" l="1"/>
  <c r="AC9" i="18"/>
  <c r="L20" i="13"/>
  <c r="N48" i="18" l="1"/>
  <c r="R48" i="18" s="1"/>
  <c r="O38" i="18"/>
  <c r="M20" i="13"/>
  <c r="O48" i="18" l="1"/>
  <c r="P48" i="18" s="1"/>
  <c r="Q48" i="18"/>
  <c r="O20" i="13"/>
  <c r="N20" i="13"/>
  <c r="P20" i="1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Wasserfuhr, Steffen</author>
    <author>Tobias Marten</author>
    <author>tc={52299618-1754-479B-A694-BEF9F297361A}</author>
    <author>tc={A43B8F66-02A7-4F6A-BA2E-B59E78EC0119}</author>
    <author>tc={E5B5DC06-2808-48A7-96AB-AD5E7F788212}</author>
    <author>tc={66779EF9-DD8D-437B-A9AF-20B1E3E3B462}</author>
    <author>tc={94134BED-59FE-48FF-A18C-E38ED5014BAF}</author>
  </authors>
  <commentList>
    <comment ref="AA9" authorId="0" shapeId="0" xr:uid="{00000000-0006-0000-0000-000001000000}">
      <text>
        <r>
          <rPr>
            <b/>
            <sz val="9"/>
            <color indexed="81"/>
            <rFont val="Segoe UI"/>
            <family val="2"/>
          </rPr>
          <t>Wasserfuhr, Steffen:</t>
        </r>
        <r>
          <rPr>
            <sz val="9"/>
            <color indexed="81"/>
            <rFont val="Segoe UI"/>
            <family val="2"/>
          </rPr>
          <t xml:space="preserve">
Ermittlung zul. Kraft für geprüftem Bereich für "Anzahl der Konsolen" verwendbar; "-" durch 1 ersetzen
Ermittlung zul. Kraft, ab ungeprüftem Bereich für Berechnung Anzahl Konsolen verwendbar</t>
        </r>
      </text>
    </comment>
    <comment ref="F11" authorId="1" shapeId="0" xr:uid="{00000000-0006-0000-0000-000002000000}">
      <text>
        <r>
          <rPr>
            <b/>
            <sz val="12"/>
            <color indexed="81"/>
            <rFont val="Tahoma"/>
            <family val="2"/>
          </rPr>
          <t xml:space="preserve">
Kastengrößen:</t>
        </r>
        <r>
          <rPr>
            <sz val="12"/>
            <color indexed="81"/>
            <rFont val="Tahoma"/>
            <family val="2"/>
          </rPr>
          <t xml:space="preserve">
</t>
        </r>
        <r>
          <rPr>
            <b/>
            <sz val="12"/>
            <color indexed="81"/>
            <rFont val="Tahoma"/>
            <family val="2"/>
          </rPr>
          <t xml:space="preserve">29 </t>
        </r>
        <r>
          <rPr>
            <sz val="12"/>
            <color indexed="81"/>
            <rFont val="Tahoma"/>
            <family val="2"/>
          </rPr>
          <t xml:space="preserve">= AK-F.2   270x290
</t>
        </r>
        <r>
          <rPr>
            <b/>
            <sz val="12"/>
            <color indexed="81"/>
            <rFont val="Tahoma"/>
            <family val="2"/>
          </rPr>
          <t xml:space="preserve">26 </t>
        </r>
        <r>
          <rPr>
            <sz val="12"/>
            <color indexed="81"/>
            <rFont val="Tahoma"/>
            <family val="2"/>
          </rPr>
          <t xml:space="preserve">= AK-F.2   270x260
</t>
        </r>
        <r>
          <rPr>
            <b/>
            <sz val="12"/>
            <color indexed="81"/>
            <rFont val="Tahoma"/>
            <family val="2"/>
          </rPr>
          <t>25</t>
        </r>
        <r>
          <rPr>
            <sz val="12"/>
            <color indexed="81"/>
            <rFont val="Tahoma"/>
            <family val="2"/>
          </rPr>
          <t xml:space="preserve"> = AK-F.2   240x250</t>
        </r>
        <r>
          <rPr>
            <sz val="9"/>
            <color indexed="81"/>
            <rFont val="Tahoma"/>
            <family val="2"/>
          </rPr>
          <t xml:space="preserve">
</t>
        </r>
      </text>
    </comment>
    <comment ref="D19" authorId="1" shapeId="0" xr:uid="{00000000-0006-0000-0000-000003000000}">
      <text>
        <r>
          <rPr>
            <sz val="12"/>
            <color indexed="81"/>
            <rFont val="Tahoma"/>
            <family val="2"/>
          </rPr>
          <t xml:space="preserve">
</t>
        </r>
        <r>
          <rPr>
            <b/>
            <sz val="12"/>
            <color indexed="81"/>
            <rFont val="Tahoma"/>
            <family val="2"/>
          </rPr>
          <t>In Deutschland zählt mindestens die Klasse B!</t>
        </r>
        <r>
          <rPr>
            <sz val="12"/>
            <color indexed="81"/>
            <rFont val="Tahoma"/>
            <family val="2"/>
          </rPr>
          <t xml:space="preserve">
 Maximale frontale Rahmendurchbiegung
 Klasse A: 1/150
 Klasse B: 1/200
 Klasse C: 1/300 </t>
        </r>
        <r>
          <rPr>
            <sz val="9"/>
            <color indexed="81"/>
            <rFont val="Tahoma"/>
            <family val="2"/>
          </rPr>
          <t xml:space="preserve">
</t>
        </r>
      </text>
    </comment>
    <comment ref="D22" authorId="0" shapeId="0" xr:uid="{00000000-0006-0000-0000-000004000000}">
      <text/>
    </comment>
    <comment ref="E29" authorId="1" shapeId="0" xr:uid="{00000000-0006-0000-0000-000005000000}">
      <text>
        <r>
          <rPr>
            <sz val="12"/>
            <color indexed="81"/>
            <rFont val="Arial"/>
            <family val="2"/>
          </rPr>
          <t xml:space="preserve">
Je nach ausgewähltem Material sind andere Werte möglich für das Trägheitsmoment des Blendrahmens und das Trägheitsmoment des Blendrahmenverstärkungseisens.
Sollte das Trägheitsmoment nicht bekannt sein, so kann der Wert auf "0" gesetzt werden.
In der Berechnung werden dann ausschließlich die Trägheitsmomente der statischen Zusatzmaßnahmen berücksichtigt.
Ihr Element ist somit immer auf der sicheren Seite!
Die folgenden Angaben dienen als ungefähre Richtwerte für die einzelnen Materialien.
</t>
        </r>
        <r>
          <rPr>
            <b/>
            <sz val="12"/>
            <color indexed="81"/>
            <rFont val="Arial"/>
            <family val="2"/>
          </rPr>
          <t>Aluminium:</t>
        </r>
        <r>
          <rPr>
            <sz val="12"/>
            <color indexed="81"/>
            <rFont val="Arial"/>
            <family val="2"/>
          </rPr>
          <t xml:space="preserve">
Trägheitsmoment Blendrahmen: 0 - 150
Trägheitsmoment Blendrahmenverstärkungseisen: 0
</t>
        </r>
        <r>
          <rPr>
            <b/>
            <sz val="12"/>
            <color indexed="81"/>
            <rFont val="Arial"/>
            <family val="2"/>
          </rPr>
          <t>Holz:</t>
        </r>
        <r>
          <rPr>
            <sz val="12"/>
            <color indexed="81"/>
            <rFont val="Arial"/>
            <family val="2"/>
          </rPr>
          <t xml:space="preserve">
Trägheitsmoment Blendrahmen: 0 - 300
Trägheitsmoment Blendrahmenverstärkungseisen: 0
</t>
        </r>
        <r>
          <rPr>
            <b/>
            <sz val="12"/>
            <color indexed="81"/>
            <rFont val="Arial"/>
            <family val="2"/>
          </rPr>
          <t>PVC:</t>
        </r>
        <r>
          <rPr>
            <sz val="12"/>
            <color indexed="81"/>
            <rFont val="Arial"/>
            <family val="2"/>
          </rPr>
          <t xml:space="preserve">
Trägheitsmoment Blendrahmen: 0 - 150
Trägheitsmoment Blendrahmenverstärkungseisen: 0 - 8</t>
        </r>
      </text>
    </comment>
    <comment ref="F29" authorId="1" shapeId="0" xr:uid="{00000000-0006-0000-0000-000006000000}">
      <text>
        <r>
          <rPr>
            <sz val="9"/>
            <color indexed="81"/>
            <rFont val="Tahoma"/>
            <family val="2"/>
          </rPr>
          <t xml:space="preserve">
</t>
        </r>
      </text>
    </comment>
    <comment ref="D37" authorId="0" shapeId="0" xr:uid="{00000000-0006-0000-0000-000007000000}">
      <text/>
    </comment>
    <comment ref="V40" authorId="2" shapeId="0" xr:uid="{52299618-1754-479B-A694-BEF9F297361A}">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Ermittelt den Druck, der auf den Stahl wirkt (Falls Stahl verbaut wird)</t>
      </text>
    </comment>
    <comment ref="W40" authorId="3" shapeId="0" xr:uid="{A43B8F66-02A7-4F6A-BA2E-B59E78EC0119}">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Ermittelt den Druck, der auf den Alu, oder Holz, wirkt</t>
      </text>
    </comment>
    <comment ref="V44" authorId="4" shapeId="0" xr:uid="{E5B5DC06-2808-48A7-96AB-AD5E7F78821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Ermittelt die Rahmendurchbiegung bei Stahl, für die ausgewählten Maße</t>
      </text>
    </comment>
    <comment ref="W44" authorId="5" shapeId="0" xr:uid="{66779EF9-DD8D-437B-A9AF-20B1E3E3B462}">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Ermittelt die Rahmendurchbiegung bei Alu, oder Holz, für die ausgewählten Maße</t>
      </text>
    </comment>
    <comment ref="V47" authorId="6" shapeId="0" xr:uid="{94134BED-59FE-48FF-A18C-E38ED5014BAF}">
      <text>
        <t>[Kommentarthread]
Ihre Version von Excel gestattet Ihnen das Lesen dieses Kommentarthreads. Jegliche Bearbeitungen daran werden jedoch entfernt, wenn die Datei in einer neueren Version von Excel geöffnet wird. Weitere Informationen: https://go.microsoft.com/fwlink/?linkid=870924.
Kommentar:
    Ermittelt die theoretisch korrekte Anzahl an zu verwenden Konsolen</t>
      </text>
    </comment>
    <comment ref="D48" authorId="1" shapeId="0" xr:uid="{00000000-0006-0000-0000-000008000000}">
      <text>
        <r>
          <rPr>
            <sz val="9"/>
            <color indexed="81"/>
            <rFont val="Segoe UI"/>
            <family val="2"/>
          </rPr>
          <t xml:space="preserve">
</t>
        </r>
      </text>
    </comment>
  </commentList>
</comments>
</file>

<file path=xl/sharedStrings.xml><?xml version="1.0" encoding="utf-8"?>
<sst xmlns="http://schemas.openxmlformats.org/spreadsheetml/2006/main" count="266" uniqueCount="186">
  <si>
    <t>Breite B [cm]</t>
  </si>
  <si>
    <t>Höhe mit Kasten      H [cm]</t>
  </si>
  <si>
    <t>Prüfdruck [Pa]</t>
  </si>
  <si>
    <t>Höhe des Rollladenkastens [cm]</t>
  </si>
  <si>
    <t>Trägheitsmoment von Verstärkungseisen zwischen Fenster und Rollladenkasten</t>
  </si>
  <si>
    <t>Iy [cm^4]</t>
  </si>
  <si>
    <t>Höhe mit Kasten    H [cm]</t>
  </si>
  <si>
    <t>E [MPa]</t>
  </si>
  <si>
    <t>Klasse der Windlast</t>
  </si>
  <si>
    <t>A</t>
  </si>
  <si>
    <t>B</t>
  </si>
  <si>
    <t>C</t>
  </si>
  <si>
    <t>Statikkonsole</t>
  </si>
  <si>
    <t>Statikkonsolen</t>
  </si>
  <si>
    <t>Zulässige Kraft [kN]</t>
  </si>
  <si>
    <t>Klasse</t>
  </si>
  <si>
    <t>1/x</t>
  </si>
  <si>
    <t>Prüfdruck   [Pa]</t>
  </si>
  <si>
    <t>Trägheitsmoment [cm^4]</t>
  </si>
  <si>
    <t>notwendig</t>
  </si>
  <si>
    <t>Verstärkungseisen im Blendrahmen</t>
  </si>
  <si>
    <t>Anzahl der Konsolen</t>
  </si>
  <si>
    <t>Tabelle B</t>
  </si>
  <si>
    <r>
      <t xml:space="preserve">Geschwindigkeitsdruck   </t>
    </r>
    <r>
      <rPr>
        <b/>
        <sz val="14"/>
        <color indexed="8"/>
        <rFont val="Arial"/>
        <family val="2"/>
      </rPr>
      <t>q</t>
    </r>
    <r>
      <rPr>
        <sz val="11"/>
        <color indexed="8"/>
        <rFont val="Arial"/>
        <family val="2"/>
      </rPr>
      <t xml:space="preserve"> [kN/m²]</t>
    </r>
  </si>
  <si>
    <t>Windzonen</t>
  </si>
  <si>
    <t>bis 10m einschließlich</t>
  </si>
  <si>
    <t>von 10m bis 18m einschließlich</t>
  </si>
  <si>
    <t>von 18m bis 25m einschließlich</t>
  </si>
  <si>
    <t>recht- winkliges Trapez</t>
  </si>
  <si>
    <t>Statik- konsolen</t>
  </si>
  <si>
    <t>symme- trisches Trapez</t>
  </si>
  <si>
    <t>Windzone   - 1 - Binnenland</t>
  </si>
  <si>
    <t>a</t>
  </si>
  <si>
    <t>Windzone   - 2 - Binnenland</t>
  </si>
  <si>
    <t>b</t>
  </si>
  <si>
    <t>Windzone   - 2  - Küste und Inseln der Ostsee</t>
  </si>
  <si>
    <t>h</t>
  </si>
  <si>
    <t>Windzone   - 3  - Binnenland</t>
  </si>
  <si>
    <t>a/h</t>
  </si>
  <si>
    <t>Windzone   - 3  - Küste und Inseln der Ostsee</t>
  </si>
  <si>
    <t>Schwerpkt.</t>
  </si>
  <si>
    <t>Fläche</t>
  </si>
  <si>
    <t>Windzone   - 4  - Binnenland</t>
  </si>
  <si>
    <t>gerundet</t>
  </si>
  <si>
    <t>A/3</t>
  </si>
  <si>
    <t>Windzone   - 4  - Küste der Nord- und Ostsee und Inseln der Ostsee</t>
  </si>
  <si>
    <t>2.Konsole</t>
  </si>
  <si>
    <t>a2</t>
  </si>
  <si>
    <t>Windzone   - 4  - Inseln der Nordsee</t>
  </si>
  <si>
    <t>falsche Gebäudehöhe</t>
  </si>
  <si>
    <t>1.Konsole</t>
  </si>
  <si>
    <t>a1=a3</t>
  </si>
  <si>
    <t>b1=a1-h</t>
  </si>
  <si>
    <t>E</t>
  </si>
  <si>
    <t>N/mm²</t>
  </si>
  <si>
    <t>Typ</t>
  </si>
  <si>
    <t>Durchbiegung der Konsole bei zulässiger Kraft [mm]</t>
  </si>
  <si>
    <t>Verstärkungseisen oben auf dem Blendrahmen</t>
  </si>
  <si>
    <t>kein Verstärkungseisen</t>
  </si>
  <si>
    <t xml:space="preserve">Zulässige Belastung einer Statikkonsole  [kN].                                                                                                      Teilsicherheitsbeiwert von 1,5 ist berücksichtigt worden.                                              </t>
  </si>
  <si>
    <r>
      <rPr>
        <sz val="16"/>
        <color theme="1"/>
        <rFont val="Arial"/>
        <family val="2"/>
      </rPr>
      <t xml:space="preserve">Verstärkungseisen </t>
    </r>
    <r>
      <rPr>
        <sz val="12"/>
        <color theme="1"/>
        <rFont val="Arial"/>
        <family val="2"/>
      </rPr>
      <t>im Blendrahmen</t>
    </r>
  </si>
  <si>
    <t xml:space="preserve">Zulässige Belastung einer Statikkonsole [kN].                                                                                     Teilsicherheitsbeiwert von 1,5 ist berücksichtigt worden.    </t>
  </si>
  <si>
    <t>Durchbiegung Klasse A, B, C (1/x)</t>
  </si>
  <si>
    <t>Kastenhöhen</t>
  </si>
  <si>
    <r>
      <t xml:space="preserve">Trägheitsmoment des Verstärkungseisens im Blendrahmen zum </t>
    </r>
    <r>
      <rPr>
        <b/>
        <sz val="14"/>
        <color theme="1"/>
        <rFont val="Arial"/>
        <family val="2"/>
      </rPr>
      <t>Iy</t>
    </r>
    <r>
      <rPr>
        <sz val="12"/>
        <color theme="1"/>
        <rFont val="Arial"/>
        <family val="2"/>
      </rPr>
      <t xml:space="preserve"> von 5609 addieren.                                                                                                                                                                                                         Zulässige Rahmendurchbiegung nach DIN EN 12210 Klasse B ist 1/200 der Breite, jedoch maximal 1,5cm.                                                                                                                                                                                      5609 zusammen mit einem Rechteckrohr 30x30x1,5 hat ein Trägheitsmoment von 10,5 cm^4.                                                                                  </t>
    </r>
  </si>
  <si>
    <t xml:space="preserve"> Anzahl der Konsolen</t>
  </si>
  <si>
    <t>Trägheitsmoment   Iy [cm^4]</t>
  </si>
  <si>
    <t>Windwiderstandsklasse</t>
  </si>
  <si>
    <t>D</t>
  </si>
  <si>
    <t>A/4</t>
  </si>
  <si>
    <t>a1</t>
  </si>
  <si>
    <t>a3</t>
  </si>
  <si>
    <t>XB</t>
  </si>
  <si>
    <t>XA</t>
  </si>
  <si>
    <t>XC</t>
  </si>
  <si>
    <t>XD</t>
  </si>
  <si>
    <t>XE</t>
  </si>
  <si>
    <t>b1</t>
  </si>
  <si>
    <t>frontale Rahmendurchbiegung</t>
  </si>
  <si>
    <t>frontale Rahmendurchbiegung Klasse</t>
  </si>
  <si>
    <t>- nur blaue Zellen ändern -</t>
  </si>
  <si>
    <t xml:space="preserve">Statische Auslegung von Fenstern mit Rollladenkasten </t>
  </si>
  <si>
    <t>Iy ausreichend?</t>
  </si>
  <si>
    <t>E Stahl</t>
  </si>
  <si>
    <t>E Aluminium</t>
  </si>
  <si>
    <t>E Holz</t>
  </si>
  <si>
    <t>p Alu/Holz</t>
  </si>
  <si>
    <t>p Stahl</t>
  </si>
  <si>
    <t>y Stahl</t>
  </si>
  <si>
    <t>y Alu/Holz</t>
  </si>
  <si>
    <t>E PVC</t>
  </si>
  <si>
    <t>PVC</t>
  </si>
  <si>
    <t>E Alu/Holz/PVC</t>
  </si>
  <si>
    <t>ALUMINIUM</t>
  </si>
  <si>
    <t>HOLZ</t>
  </si>
  <si>
    <t>[cm]</t>
  </si>
  <si>
    <t xml:space="preserve"> Durchbiegung nur Stahl [mm]</t>
  </si>
  <si>
    <t xml:space="preserve"> Durchbiegung Alu / Holz / PVC [mm]</t>
  </si>
  <si>
    <t>Iy Verstärkungseisen 
im Blendrahmen</t>
  </si>
  <si>
    <t>Iy SVE</t>
  </si>
  <si>
    <t xml:space="preserve"> Durchbiegung ohne Stahl Alu / Holz / PVC [mm]</t>
  </si>
  <si>
    <t>p BmV</t>
  </si>
  <si>
    <t xml:space="preserve"> Durchbiegung Blendrahmen mit Verstärkungseisen [mm]</t>
  </si>
  <si>
    <t>Elementmaße</t>
  </si>
  <si>
    <t>Klassifizierung des Einbauortes</t>
  </si>
  <si>
    <t>Fenstertyp</t>
  </si>
  <si>
    <t>Material</t>
  </si>
  <si>
    <t>Blendrahmen</t>
  </si>
  <si>
    <t>Ergebnis</t>
  </si>
  <si>
    <t>Aufteilung der Konsolen von innen links!</t>
  </si>
  <si>
    <t>STATIK - TOOL</t>
  </si>
  <si>
    <t>Stand:</t>
  </si>
  <si>
    <t xml:space="preserve"> Iy [cm^4]</t>
  </si>
  <si>
    <t xml:space="preserve">1. </t>
  </si>
  <si>
    <t>2.</t>
  </si>
  <si>
    <t>3.</t>
  </si>
  <si>
    <t>4.</t>
  </si>
  <si>
    <t>Beispiel:</t>
  </si>
  <si>
    <t>Auswahlfeld / Eingabefeld</t>
  </si>
  <si>
    <t>Eingabe</t>
  </si>
  <si>
    <t>Beschreibung</t>
  </si>
  <si>
    <r>
      <t>1.</t>
    </r>
    <r>
      <rPr>
        <b/>
        <sz val="14"/>
        <color theme="1"/>
        <rFont val="Arial"/>
        <family val="2"/>
      </rPr>
      <t xml:space="preserve">Elementmaße </t>
    </r>
  </si>
  <si>
    <t>Fensterbreite:</t>
  </si>
  <si>
    <t>300 cm</t>
  </si>
  <si>
    <t xml:space="preserve">Fensterhöhe: </t>
  </si>
  <si>
    <t>270 cm</t>
  </si>
  <si>
    <t xml:space="preserve">2.Klassifizierung des Einbauortes </t>
  </si>
  <si>
    <t>Das Statik-Tool berechnet nun die Last, die auf den Rahmen einwirkt und die eventuell benötigten statischen Zusatzmaßnahmen.</t>
  </si>
  <si>
    <t>Nein</t>
  </si>
  <si>
    <t>Spezialverstärkungseisen:</t>
  </si>
  <si>
    <t xml:space="preserve">Anzahl der Konsolen: </t>
  </si>
  <si>
    <t xml:space="preserve">Befestigungsabstand von innen links: </t>
  </si>
  <si>
    <t>150 cm</t>
  </si>
  <si>
    <t>3. Fenstertyp</t>
  </si>
  <si>
    <t>Material:</t>
  </si>
  <si>
    <t>Für ein Terrassenfenster eines Einfamilienhauses in Mitteldeutschland. Elementmaß (inkl. Rollladenkasten): B 300 x H 270 cm.</t>
  </si>
  <si>
    <t>Angabe i.d.R. vom Profilhersteller erhältlich</t>
  </si>
  <si>
    <t>PVC, Holz oder Aluminium Fenster</t>
  </si>
  <si>
    <t>von   0 - 270 cm</t>
  </si>
  <si>
    <t>von   0 - 450 cm</t>
  </si>
  <si>
    <t>4. Statische Zusatzmaßnahmen:</t>
  </si>
  <si>
    <t>in Deutschland zählt mindestens Klasse B (1/200)</t>
  </si>
  <si>
    <r>
      <rPr>
        <sz val="14"/>
        <color theme="1"/>
        <rFont val="Arial"/>
        <family val="2"/>
      </rPr>
      <t>Fensterhöhe</t>
    </r>
    <r>
      <rPr>
        <sz val="10"/>
        <color theme="1"/>
        <rFont val="Arial"/>
        <family val="2"/>
      </rPr>
      <t xml:space="preserve">  (b)      </t>
    </r>
    <r>
      <rPr>
        <sz val="12"/>
        <color indexed="8"/>
        <rFont val="Arial"/>
        <family val="2"/>
      </rPr>
      <t>einschließlich Rollladenkasten</t>
    </r>
  </si>
  <si>
    <r>
      <t xml:space="preserve">Fensterbreite </t>
    </r>
    <r>
      <rPr>
        <sz val="10"/>
        <color theme="1"/>
        <rFont val="Arial"/>
        <family val="2"/>
      </rPr>
      <t>(a)</t>
    </r>
  </si>
  <si>
    <r>
      <t>Höhe</t>
    </r>
    <r>
      <rPr>
        <sz val="10"/>
        <color theme="1"/>
        <rFont val="Arial"/>
        <family val="2"/>
      </rPr>
      <t xml:space="preserve"> (c)</t>
    </r>
    <r>
      <rPr>
        <sz val="14"/>
        <color theme="1"/>
        <rFont val="Arial"/>
        <family val="2"/>
      </rPr>
      <t xml:space="preserve"> 
</t>
    </r>
    <r>
      <rPr>
        <sz val="12"/>
        <color theme="1"/>
        <rFont val="Arial"/>
        <family val="2"/>
      </rPr>
      <t>des Rollladenkastens</t>
    </r>
  </si>
  <si>
    <t>Trägheitsmoment Iy ausreichend?</t>
  </si>
  <si>
    <t>2,26 cm^4</t>
  </si>
  <si>
    <t>60 cm^4</t>
  </si>
  <si>
    <t>Klasse der frontalen Rahmendurchbiegung:</t>
  </si>
  <si>
    <t>Windwiderstandsklasse:</t>
  </si>
  <si>
    <t xml:space="preserve">Trägheitsmoment (Iy) Verstärkungseisen im Blendrahmen:  </t>
  </si>
  <si>
    <t>Trägheitsmoment (Iy) Blendrahmen:</t>
  </si>
  <si>
    <t>Einbau von drei Konsolen</t>
  </si>
  <si>
    <t>Einbau von vier Konsolen</t>
  </si>
  <si>
    <t>Einbau von fünf Konsolen</t>
  </si>
  <si>
    <t>A/5</t>
  </si>
  <si>
    <t>Rahmendurchbiegung
[mm]</t>
  </si>
  <si>
    <t>Durchbiegung
der Konsolen
[mm]</t>
  </si>
  <si>
    <t>Gesamtkraft am oberen
Teil des Rahmens
[kN]</t>
  </si>
  <si>
    <t>Zulässige Kraft
[kN]</t>
  </si>
  <si>
    <t>zulässig 
[mm]</t>
  </si>
  <si>
    <t>Durchbiegung der Konsole
bei zulässiger Kraft
[mm]</t>
  </si>
  <si>
    <t xml:space="preserve">Höhe des Rollladenkastens: </t>
  </si>
  <si>
    <t>Auswahl der Konsole:</t>
  </si>
  <si>
    <t>5.</t>
  </si>
  <si>
    <t xml:space="preserve">Konsole </t>
  </si>
  <si>
    <t>Statik - Konsolen</t>
  </si>
  <si>
    <t>Spezialverstärkungseisen</t>
  </si>
  <si>
    <t>6.</t>
  </si>
  <si>
    <t>29 cm</t>
  </si>
  <si>
    <t>Anzahl SK theoretisch</t>
  </si>
  <si>
    <t>Windzone 2 / Binnenland / Einbauhöhe 0-9m</t>
  </si>
  <si>
    <t>56944-290</t>
  </si>
  <si>
    <t>56944-260</t>
  </si>
  <si>
    <t>56944-250</t>
  </si>
  <si>
    <t>Winwiderstandsklasse</t>
  </si>
  <si>
    <t>11/23</t>
  </si>
  <si>
    <r>
      <rPr>
        <b/>
        <sz val="10"/>
        <color theme="1"/>
        <rFont val="Arial"/>
        <family val="2"/>
      </rPr>
      <t>BLR</t>
    </r>
    <r>
      <rPr>
        <sz val="10"/>
        <color theme="1"/>
        <rFont val="Arial"/>
        <family val="2"/>
      </rPr>
      <t xml:space="preserve">   = Blendrahmen reicht aus
</t>
    </r>
    <r>
      <rPr>
        <b/>
        <sz val="10"/>
        <color theme="1"/>
        <rFont val="Arial"/>
        <family val="2"/>
      </rPr>
      <t xml:space="preserve">BmV </t>
    </r>
    <r>
      <rPr>
        <sz val="10"/>
        <color theme="1"/>
        <rFont val="Arial"/>
        <family val="2"/>
      </rPr>
      <t xml:space="preserve"> = Blendrahmen mit Verstärkungseisen reicht aus
</t>
    </r>
    <r>
      <rPr>
        <b/>
        <sz val="10"/>
        <color theme="1"/>
        <rFont val="Arial"/>
        <family val="2"/>
      </rPr>
      <t xml:space="preserve">SVE  </t>
    </r>
    <r>
      <rPr>
        <sz val="10"/>
        <color theme="1"/>
        <rFont val="Arial"/>
        <family val="2"/>
      </rPr>
      <t xml:space="preserve"> = das Spezialverstärkungseisen 5609 oder 5608 in Kombination mit dem Blendrahmen reicht aus
</t>
    </r>
    <r>
      <rPr>
        <b/>
        <sz val="10"/>
        <color theme="1"/>
        <rFont val="Arial"/>
        <family val="2"/>
      </rPr>
      <t>1-X</t>
    </r>
    <r>
      <rPr>
        <sz val="10"/>
        <color theme="1"/>
        <rFont val="Arial"/>
        <family val="2"/>
      </rPr>
      <t xml:space="preserve">     = Anzahl der Konsolen
</t>
    </r>
    <r>
      <rPr>
        <b/>
        <sz val="10"/>
        <color theme="1"/>
        <rFont val="Arial"/>
        <family val="2"/>
      </rPr>
      <t xml:space="preserve">Ergebnis der Prüfung Exte Prüfbericht 2022-08_3:
</t>
    </r>
    <r>
      <rPr>
        <sz val="10"/>
        <color theme="1"/>
        <rFont val="Arial"/>
        <family val="2"/>
      </rPr>
      <t>- AK-F.2 (270x260 / 270x290): Konsole bis Windwiderstandsklasse C4
- AK-F.2 (240x250): Konsole bis Windwiderstandsklasse C3/B4</t>
    </r>
  </si>
  <si>
    <t>SVE</t>
  </si>
  <si>
    <t>SVE HST</t>
  </si>
  <si>
    <t>Statik-Konsole AK-F.2 - 250</t>
  </si>
  <si>
    <t>Statik-Konsole AK-F.2 - 260</t>
  </si>
  <si>
    <t>Statik-Konsole AK-F.2 - 290</t>
  </si>
  <si>
    <t>Statik-Konsole AK-F.2</t>
  </si>
  <si>
    <t>AK-F.2 290x270/300/365</t>
  </si>
  <si>
    <t>ALUKON KG - Münchberger Straße 31 - 95176 Konradsreuth
Tel.: +49 9292 / 950-0 - Fax: +49 9292 / 950-290 - E-Mail:  info@alukon.com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</si>
</sst>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74">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0"/>
      <color theme="1"/>
      <name val="Arial"/>
      <family val="2"/>
    </font>
    <font>
      <sz val="20"/>
      <color theme="1"/>
      <name val="Arial"/>
      <family val="2"/>
    </font>
    <font>
      <sz val="11"/>
      <color theme="1"/>
      <name val="Arial"/>
      <family val="2"/>
    </font>
    <font>
      <b/>
      <sz val="14"/>
      <color theme="1"/>
      <name val="Arial"/>
      <family val="2"/>
    </font>
    <font>
      <sz val="14"/>
      <color theme="1"/>
      <name val="Arial"/>
      <family val="2"/>
    </font>
    <font>
      <sz val="28"/>
      <color theme="1"/>
      <name val="Arial"/>
      <family val="2"/>
    </font>
    <font>
      <i/>
      <sz val="12"/>
      <color theme="1"/>
      <name val="Arial"/>
      <family val="2"/>
    </font>
    <font>
      <sz val="16"/>
      <color theme="1"/>
      <name val="Arial"/>
      <family val="2"/>
    </font>
    <font>
      <sz val="18"/>
      <color theme="1"/>
      <name val="Arial"/>
      <family val="2"/>
    </font>
    <font>
      <b/>
      <sz val="14"/>
      <color indexed="8"/>
      <name val="Arial"/>
      <family val="2"/>
    </font>
    <font>
      <sz val="11"/>
      <color indexed="8"/>
      <name val="Arial"/>
      <family val="2"/>
    </font>
    <font>
      <sz val="20"/>
      <name val="Arial"/>
      <family val="2"/>
    </font>
    <font>
      <sz val="9"/>
      <color theme="1"/>
      <name val="Arial"/>
      <family val="2"/>
    </font>
    <font>
      <b/>
      <sz val="24"/>
      <name val="Arial"/>
      <family val="2"/>
    </font>
    <font>
      <sz val="22"/>
      <color theme="0"/>
      <name val="Arial"/>
      <family val="2"/>
    </font>
    <font>
      <b/>
      <u/>
      <sz val="11"/>
      <color theme="1"/>
      <name val="Arial"/>
      <family val="2"/>
    </font>
    <font>
      <b/>
      <sz val="14"/>
      <color rgb="FF444444"/>
      <name val="Arial"/>
      <family val="2"/>
    </font>
    <font>
      <sz val="12"/>
      <color indexed="8"/>
      <name val="Arial"/>
      <family val="2"/>
    </font>
    <font>
      <sz val="18"/>
      <color theme="0"/>
      <name val="Arial"/>
      <family val="2"/>
    </font>
    <font>
      <sz val="14"/>
      <color theme="0"/>
      <name val="Arial"/>
      <family val="2"/>
    </font>
    <font>
      <sz val="12"/>
      <color theme="0"/>
      <name val="Arial"/>
      <family val="2"/>
    </font>
    <font>
      <sz val="11"/>
      <color theme="0"/>
      <name val="Arial"/>
      <family val="2"/>
    </font>
    <font>
      <sz val="8"/>
      <name val="Arial"/>
      <family val="2"/>
    </font>
    <font>
      <b/>
      <sz val="12"/>
      <color theme="1"/>
      <name val="Arial"/>
      <family val="2"/>
    </font>
    <font>
      <sz val="12"/>
      <name val="Arial"/>
      <family val="2"/>
    </font>
    <font>
      <b/>
      <sz val="22"/>
      <color theme="0"/>
      <name val="Arial"/>
      <family val="2"/>
    </font>
    <font>
      <u/>
      <sz val="12"/>
      <color theme="1"/>
      <name val="Arial"/>
      <family val="2"/>
    </font>
    <font>
      <sz val="22"/>
      <color theme="1"/>
      <name val="Arial"/>
      <family val="2"/>
    </font>
    <font>
      <sz val="11"/>
      <color rgb="FFFF0000"/>
      <name val="Calibri"/>
      <family val="2"/>
      <scheme val="minor"/>
    </font>
    <font>
      <sz val="11"/>
      <color rgb="FF00B050"/>
      <name val="Calibri"/>
      <family val="2"/>
      <scheme val="minor"/>
    </font>
    <font>
      <sz val="11"/>
      <color theme="0"/>
      <name val="Calibri"/>
      <family val="2"/>
      <scheme val="minor"/>
    </font>
    <font>
      <sz val="11"/>
      <name val="Calibri"/>
      <family val="2"/>
      <scheme val="minor"/>
    </font>
    <font>
      <sz val="12"/>
      <name val="Calibri"/>
      <family val="2"/>
      <scheme val="minor"/>
    </font>
    <font>
      <sz val="24"/>
      <color theme="1"/>
      <name val="Calibri"/>
      <family val="2"/>
      <scheme val="minor"/>
    </font>
    <font>
      <sz val="40"/>
      <color theme="0"/>
      <name val="Arial"/>
      <family val="2"/>
    </font>
    <font>
      <sz val="12"/>
      <color indexed="81"/>
      <name val="Tahoma"/>
      <family val="2"/>
    </font>
    <font>
      <sz val="9"/>
      <color indexed="81"/>
      <name val="Tahoma"/>
      <family val="2"/>
    </font>
    <font>
      <b/>
      <sz val="12"/>
      <color indexed="81"/>
      <name val="Tahoma"/>
      <family val="2"/>
    </font>
    <font>
      <b/>
      <sz val="20"/>
      <color theme="0"/>
      <name val="Arial"/>
      <family val="2"/>
    </font>
    <font>
      <b/>
      <sz val="11"/>
      <color theme="1"/>
      <name val="Calibri"/>
      <family val="2"/>
      <scheme val="minor"/>
    </font>
    <font>
      <sz val="14"/>
      <name val="Arial"/>
      <family val="2"/>
    </font>
    <font>
      <sz val="11"/>
      <name val="Arial"/>
      <family val="2"/>
    </font>
    <font>
      <sz val="12"/>
      <color rgb="FFFF0000"/>
      <name val="Arial"/>
      <family val="2"/>
    </font>
    <font>
      <b/>
      <u/>
      <sz val="14"/>
      <color theme="1"/>
      <name val="Arial"/>
      <family val="2"/>
    </font>
    <font>
      <sz val="14"/>
      <color rgb="FFFFFFFF"/>
      <name val="Arial"/>
      <family val="2"/>
    </font>
    <font>
      <b/>
      <sz val="14"/>
      <color theme="1"/>
      <name val="+mj-lt"/>
    </font>
    <font>
      <sz val="48"/>
      <color theme="0" tint="-0.499984740745262"/>
      <name val="Arial"/>
      <family val="2"/>
    </font>
    <font>
      <b/>
      <sz val="14"/>
      <color theme="1"/>
      <name val="Calibri"/>
      <family val="2"/>
      <scheme val="minor"/>
    </font>
    <font>
      <sz val="16"/>
      <color theme="1"/>
      <name val="Calibri"/>
      <family val="2"/>
      <scheme val="minor"/>
    </font>
    <font>
      <sz val="14"/>
      <color theme="1"/>
      <name val="Calibri"/>
      <family val="2"/>
      <scheme val="minor"/>
    </font>
    <font>
      <b/>
      <sz val="10"/>
      <color theme="1"/>
      <name val="Arial"/>
      <family val="2"/>
    </font>
    <font>
      <b/>
      <sz val="12"/>
      <color theme="1"/>
      <name val="Calibri"/>
      <family val="2"/>
      <scheme val="minor"/>
    </font>
    <font>
      <sz val="12"/>
      <color theme="1"/>
      <name val="Calibri"/>
      <family val="2"/>
      <scheme val="minor"/>
    </font>
    <font>
      <sz val="16"/>
      <name val="Arial"/>
      <family val="2"/>
    </font>
    <font>
      <sz val="12"/>
      <color indexed="81"/>
      <name val="Arial"/>
      <family val="2"/>
    </font>
    <font>
      <b/>
      <sz val="12"/>
      <color indexed="81"/>
      <name val="Arial"/>
      <family val="2"/>
    </font>
    <font>
      <sz val="9"/>
      <color indexed="81"/>
      <name val="Segoe UI"/>
      <family val="2"/>
    </font>
    <font>
      <b/>
      <sz val="12"/>
      <color theme="0"/>
      <name val="Calibri"/>
      <family val="2"/>
      <scheme val="minor"/>
    </font>
    <font>
      <b/>
      <sz val="9"/>
      <color indexed="81"/>
      <name val="Segoe UI"/>
      <family val="2"/>
    </font>
    <font>
      <sz val="10"/>
      <color theme="0"/>
      <name val="Arial"/>
      <family val="2"/>
    </font>
  </fonts>
  <fills count="17">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0"/>
        <bgColor indexed="64"/>
      </patternFill>
    </fill>
    <fill>
      <patternFill patternType="solid">
        <fgColor theme="4" tint="-0.249977111117893"/>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2" tint="-0.499984740745262"/>
        <bgColor indexed="64"/>
      </patternFill>
    </fill>
    <fill>
      <patternFill patternType="solid">
        <fgColor rgb="FFFF0000"/>
        <bgColor indexed="64"/>
      </patternFill>
    </fill>
    <fill>
      <patternFill patternType="solid">
        <fgColor theme="4" tint="0.79998168889431442"/>
        <bgColor indexed="64"/>
      </patternFill>
    </fill>
    <fill>
      <patternFill patternType="solid">
        <fgColor rgb="FFEB8990"/>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5" tint="-0.249977111117893"/>
        <bgColor indexed="64"/>
      </patternFill>
    </fill>
    <fill>
      <patternFill patternType="solid">
        <fgColor rgb="FFFFFFFF"/>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style="medium">
        <color indexed="64"/>
      </top>
      <bottom style="medium">
        <color indexed="64"/>
      </bottom>
      <diagonal/>
    </border>
    <border>
      <left/>
      <right style="medium">
        <color auto="1"/>
      </right>
      <top style="medium">
        <color auto="1"/>
      </top>
      <bottom/>
      <diagonal/>
    </border>
    <border>
      <left/>
      <right/>
      <top style="medium">
        <color indexed="64"/>
      </top>
      <bottom/>
      <diagonal/>
    </border>
    <border>
      <left style="medium">
        <color auto="1"/>
      </left>
      <right style="medium">
        <color auto="1"/>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s>
  <cellStyleXfs count="1">
    <xf numFmtId="0" fontId="0" fillId="0" borderId="0"/>
  </cellStyleXfs>
  <cellXfs count="436">
    <xf numFmtId="0" fontId="0" fillId="0" borderId="0" xfId="0"/>
    <xf numFmtId="0" fontId="0" fillId="0" borderId="0" xfId="0" applyAlignment="1">
      <alignment horizontal="center" vertical="center"/>
    </xf>
    <xf numFmtId="1" fontId="16" fillId="0" borderId="1" xfId="0" applyNumberFormat="1" applyFont="1" applyBorder="1" applyAlignment="1" applyProtection="1">
      <alignment horizontal="center" vertical="center"/>
      <protection hidden="1"/>
    </xf>
    <xf numFmtId="0" fontId="11" fillId="0" borderId="8" xfId="0" applyFont="1" applyBorder="1" applyAlignment="1" applyProtection="1">
      <alignment vertical="center"/>
      <protection hidden="1"/>
    </xf>
    <xf numFmtId="0" fontId="0" fillId="0" borderId="9" xfId="0" applyBorder="1" applyProtection="1">
      <protection hidden="1"/>
    </xf>
    <xf numFmtId="0" fontId="11" fillId="0" borderId="10" xfId="0" applyFont="1" applyBorder="1" applyAlignment="1" applyProtection="1">
      <alignment vertical="center"/>
      <protection hidden="1"/>
    </xf>
    <xf numFmtId="0" fontId="0" fillId="0" borderId="11" xfId="0" applyBorder="1" applyProtection="1">
      <protection hidden="1"/>
    </xf>
    <xf numFmtId="0" fontId="11" fillId="0" borderId="12" xfId="0" applyFont="1" applyBorder="1" applyAlignment="1" applyProtection="1">
      <alignment vertical="center"/>
      <protection hidden="1"/>
    </xf>
    <xf numFmtId="0" fontId="0" fillId="0" borderId="13" xfId="0" applyBorder="1" applyProtection="1">
      <protection hidden="1"/>
    </xf>
    <xf numFmtId="0" fontId="11" fillId="0" borderId="1" xfId="0" applyFont="1" applyBorder="1" applyAlignment="1" applyProtection="1">
      <alignment horizontal="left" vertical="center" wrapText="1"/>
      <protection hidden="1"/>
    </xf>
    <xf numFmtId="0" fontId="11" fillId="0" borderId="1" xfId="0" applyFont="1" applyBorder="1" applyAlignment="1" applyProtection="1">
      <alignment horizontal="center" vertical="center"/>
      <protection hidden="1"/>
    </xf>
    <xf numFmtId="0" fontId="16" fillId="0" borderId="0" xfId="0" applyFont="1" applyAlignment="1" applyProtection="1">
      <alignment vertical="center"/>
      <protection hidden="1"/>
    </xf>
    <xf numFmtId="0" fontId="16" fillId="0" borderId="0" xfId="0" applyFont="1" applyAlignment="1" applyProtection="1">
      <alignment horizontal="center" vertical="center"/>
      <protection hidden="1"/>
    </xf>
    <xf numFmtId="0" fontId="0" fillId="0" borderId="0" xfId="0" applyAlignment="1" applyProtection="1">
      <alignment vertical="center"/>
      <protection hidden="1"/>
    </xf>
    <xf numFmtId="0" fontId="16" fillId="0" borderId="0" xfId="0" applyFont="1" applyAlignment="1">
      <alignment vertical="center"/>
    </xf>
    <xf numFmtId="0" fontId="11"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0" fillId="0" borderId="0" xfId="0" applyAlignment="1" applyProtection="1">
      <alignment horizontal="center" vertical="center"/>
      <protection hidden="1"/>
    </xf>
    <xf numFmtId="2" fontId="16" fillId="0" borderId="1" xfId="0" applyNumberFormat="1" applyFont="1" applyBorder="1" applyAlignment="1" applyProtection="1">
      <alignment horizontal="center" vertical="center"/>
      <protection hidden="1"/>
    </xf>
    <xf numFmtId="1" fontId="16" fillId="0" borderId="0" xfId="0" applyNumberFormat="1" applyFont="1" applyAlignment="1" applyProtection="1">
      <alignment vertical="center"/>
      <protection hidden="1"/>
    </xf>
    <xf numFmtId="49" fontId="16" fillId="0" borderId="0" xfId="0" applyNumberFormat="1" applyFont="1" applyAlignment="1" applyProtection="1">
      <alignment vertical="center"/>
      <protection hidden="1"/>
    </xf>
    <xf numFmtId="0" fontId="11" fillId="0" borderId="2" xfId="0" applyFont="1" applyBorder="1" applyAlignment="1" applyProtection="1">
      <alignment horizontal="center" vertical="center"/>
      <protection hidden="1"/>
    </xf>
    <xf numFmtId="2" fontId="16" fillId="0" borderId="1" xfId="0" applyNumberFormat="1" applyFont="1" applyBorder="1" applyAlignment="1" applyProtection="1">
      <alignment horizontal="center" vertical="center" wrapText="1"/>
      <protection hidden="1"/>
    </xf>
    <xf numFmtId="0" fontId="11" fillId="0" borderId="0" xfId="0" applyFont="1" applyAlignment="1" applyProtection="1">
      <alignment vertical="center"/>
      <protection hidden="1"/>
    </xf>
    <xf numFmtId="0" fontId="11" fillId="2" borderId="0" xfId="0" applyFont="1" applyFill="1" applyAlignment="1" applyProtection="1">
      <alignment vertical="center"/>
      <protection hidden="1"/>
    </xf>
    <xf numFmtId="2" fontId="16" fillId="0" borderId="0" xfId="0" applyNumberFormat="1" applyFont="1" applyAlignment="1" applyProtection="1">
      <alignment horizontal="center" vertical="center"/>
      <protection hidden="1"/>
    </xf>
    <xf numFmtId="0" fontId="16" fillId="0" borderId="0" xfId="0" applyFont="1" applyProtection="1">
      <protection hidden="1"/>
    </xf>
    <xf numFmtId="0" fontId="18" fillId="0" borderId="0" xfId="0" applyFont="1" applyProtection="1">
      <protection hidden="1"/>
    </xf>
    <xf numFmtId="0" fontId="0" fillId="0" borderId="0" xfId="0" applyProtection="1">
      <protection hidden="1"/>
    </xf>
    <xf numFmtId="0" fontId="0" fillId="0" borderId="0" xfId="0" applyAlignment="1">
      <alignment vertical="center"/>
    </xf>
    <xf numFmtId="0" fontId="18" fillId="0" borderId="1" xfId="0" applyFont="1" applyBorder="1" applyAlignment="1" applyProtection="1">
      <alignment horizontal="center" vertical="center" wrapText="1"/>
      <protection hidden="1"/>
    </xf>
    <xf numFmtId="0" fontId="18" fillId="0" borderId="1" xfId="0" applyFont="1" applyBorder="1" applyAlignment="1" applyProtection="1">
      <alignment horizontal="center" vertical="center"/>
      <protection hidden="1"/>
    </xf>
    <xf numFmtId="1" fontId="14" fillId="0" borderId="1" xfId="0" applyNumberFormat="1" applyFont="1" applyBorder="1" applyAlignment="1" applyProtection="1">
      <alignment horizontal="center" vertical="center"/>
      <protection hidden="1"/>
    </xf>
    <xf numFmtId="2" fontId="0" fillId="0" borderId="0" xfId="0" applyNumberFormat="1" applyProtection="1">
      <protection hidden="1"/>
    </xf>
    <xf numFmtId="164" fontId="26" fillId="0" borderId="1" xfId="0" applyNumberFormat="1" applyFont="1" applyBorder="1" applyAlignment="1" applyProtection="1">
      <alignment horizontal="center" vertical="center"/>
      <protection hidden="1"/>
    </xf>
    <xf numFmtId="0" fontId="18" fillId="0" borderId="7" xfId="0" applyFont="1" applyBorder="1" applyAlignment="1" applyProtection="1">
      <alignment horizontal="center" vertical="center"/>
      <protection hidden="1"/>
    </xf>
    <xf numFmtId="164" fontId="26" fillId="0" borderId="2" xfId="0" applyNumberFormat="1" applyFont="1" applyBorder="1" applyAlignment="1" applyProtection="1">
      <alignment horizontal="center" vertical="center"/>
      <protection hidden="1"/>
    </xf>
    <xf numFmtId="164" fontId="18" fillId="0" borderId="1" xfId="0" applyNumberFormat="1" applyFont="1" applyBorder="1" applyAlignment="1" applyProtection="1">
      <alignment horizontal="center" vertical="center"/>
      <protection hidden="1"/>
    </xf>
    <xf numFmtId="2" fontId="18" fillId="0" borderId="1" xfId="0" applyNumberFormat="1" applyFont="1" applyBorder="1" applyAlignment="1" applyProtection="1">
      <alignment horizontal="center" vertical="center"/>
      <protection hidden="1"/>
    </xf>
    <xf numFmtId="49" fontId="16" fillId="0" borderId="0" xfId="0" applyNumberFormat="1" applyFont="1" applyAlignment="1" applyProtection="1">
      <alignment horizontal="center" vertical="center"/>
      <protection hidden="1"/>
    </xf>
    <xf numFmtId="0" fontId="16" fillId="0" borderId="0" xfId="0" applyFont="1" applyAlignment="1">
      <alignment horizontal="right" vertical="center"/>
    </xf>
    <xf numFmtId="165" fontId="16" fillId="0" borderId="0" xfId="0" applyNumberFormat="1" applyFont="1" applyAlignment="1" applyProtection="1">
      <alignment vertical="center"/>
      <protection hidden="1"/>
    </xf>
    <xf numFmtId="0" fontId="16" fillId="0" borderId="0" xfId="0" applyFont="1" applyAlignment="1" applyProtection="1">
      <alignment horizontal="right" vertical="center"/>
      <protection hidden="1"/>
    </xf>
    <xf numFmtId="1" fontId="16" fillId="0" borderId="0" xfId="0" applyNumberFormat="1" applyFont="1" applyAlignment="1" applyProtection="1">
      <alignment horizontal="right" vertical="center"/>
      <protection hidden="1"/>
    </xf>
    <xf numFmtId="165" fontId="16" fillId="0" borderId="0" xfId="0" applyNumberFormat="1" applyFont="1" applyAlignment="1" applyProtection="1">
      <alignment horizontal="right" vertical="center"/>
      <protection hidden="1"/>
    </xf>
    <xf numFmtId="165" fontId="16" fillId="0" borderId="0" xfId="0" applyNumberFormat="1" applyFont="1" applyAlignment="1" applyProtection="1">
      <alignment horizontal="center" vertical="center"/>
      <protection hidden="1"/>
    </xf>
    <xf numFmtId="0" fontId="28" fillId="4" borderId="5" xfId="0" applyFont="1" applyFill="1" applyBorder="1" applyAlignment="1" applyProtection="1">
      <alignment vertical="center" wrapText="1"/>
      <protection hidden="1"/>
    </xf>
    <xf numFmtId="0" fontId="30" fillId="5" borderId="0" xfId="0" applyFont="1" applyFill="1" applyAlignment="1" applyProtection="1">
      <alignment vertical="center"/>
      <protection hidden="1"/>
    </xf>
    <xf numFmtId="0" fontId="30" fillId="3" borderId="0" xfId="0" applyFont="1" applyFill="1" applyAlignment="1" applyProtection="1">
      <alignment vertical="center"/>
      <protection hidden="1"/>
    </xf>
    <xf numFmtId="0" fontId="5" fillId="0" borderId="0" xfId="0" applyFont="1" applyAlignment="1" applyProtection="1">
      <alignment vertical="center"/>
      <protection hidden="1"/>
    </xf>
    <xf numFmtId="0" fontId="4" fillId="0" borderId="0" xfId="0" applyFont="1" applyAlignment="1" applyProtection="1">
      <alignment vertical="center"/>
      <protection hidden="1"/>
    </xf>
    <xf numFmtId="0" fontId="41" fillId="0" borderId="1" xfId="0" applyFont="1" applyBorder="1" applyAlignment="1" applyProtection="1">
      <alignment horizontal="center" vertical="center" wrapText="1"/>
      <protection hidden="1"/>
    </xf>
    <xf numFmtId="1" fontId="20" fillId="0" borderId="1" xfId="0" applyNumberFormat="1" applyFont="1" applyBorder="1" applyAlignment="1" applyProtection="1">
      <alignment horizontal="center" vertical="center"/>
      <protection hidden="1"/>
    </xf>
    <xf numFmtId="0" fontId="41" fillId="0" borderId="0" xfId="0" applyFont="1" applyAlignment="1" applyProtection="1">
      <alignment horizontal="center" vertical="center" wrapText="1"/>
      <protection hidden="1"/>
    </xf>
    <xf numFmtId="0" fontId="16" fillId="0" borderId="1" xfId="0" applyFont="1" applyBorder="1" applyAlignment="1" applyProtection="1">
      <alignment horizontal="center" vertical="center"/>
      <protection hidden="1"/>
    </xf>
    <xf numFmtId="164" fontId="14" fillId="0" borderId="1" xfId="0" applyNumberFormat="1" applyFont="1" applyBorder="1" applyAlignment="1" applyProtection="1">
      <alignment horizontal="center" vertical="center"/>
      <protection hidden="1"/>
    </xf>
    <xf numFmtId="0" fontId="18" fillId="0" borderId="0" xfId="0" applyFont="1" applyAlignment="1" applyProtection="1">
      <alignment horizontal="center" vertical="center"/>
      <protection hidden="1"/>
    </xf>
    <xf numFmtId="1" fontId="14" fillId="0" borderId="0" xfId="0" applyNumberFormat="1" applyFont="1" applyAlignment="1" applyProtection="1">
      <alignment horizontal="center" vertical="center"/>
      <protection hidden="1"/>
    </xf>
    <xf numFmtId="0" fontId="0" fillId="0" borderId="1" xfId="0" applyBorder="1" applyAlignment="1" applyProtection="1">
      <alignment horizontal="center" vertical="center"/>
      <protection hidden="1"/>
    </xf>
    <xf numFmtId="49" fontId="25" fillId="0" borderId="0" xfId="0" applyNumberFormat="1" applyFont="1" applyAlignment="1" applyProtection="1">
      <alignment horizontal="center" vertical="center"/>
      <protection hidden="1"/>
    </xf>
    <xf numFmtId="0" fontId="17" fillId="0" borderId="1" xfId="0" applyFont="1" applyBorder="1" applyAlignment="1" applyProtection="1">
      <alignment horizontal="center" vertical="center" wrapText="1"/>
      <protection hidden="1"/>
    </xf>
    <xf numFmtId="0" fontId="42" fillId="0" borderId="0" xfId="0" applyFont="1" applyAlignment="1">
      <alignment horizontal="center" vertical="center" wrapText="1"/>
    </xf>
    <xf numFmtId="0" fontId="43" fillId="0" borderId="0" xfId="0" applyFont="1" applyAlignment="1">
      <alignment horizontal="center" vertical="center" wrapText="1"/>
    </xf>
    <xf numFmtId="0" fontId="0" fillId="0" borderId="0" xfId="0" applyAlignment="1">
      <alignment horizontal="left" vertical="center"/>
    </xf>
    <xf numFmtId="165" fontId="47" fillId="0" borderId="0" xfId="0" applyNumberFormat="1" applyFont="1" applyAlignment="1">
      <alignment horizontal="center" vertical="center"/>
    </xf>
    <xf numFmtId="2" fontId="0" fillId="0" borderId="0" xfId="0" applyNumberFormat="1"/>
    <xf numFmtId="2" fontId="18" fillId="0" borderId="2" xfId="0" applyNumberFormat="1" applyFont="1" applyBorder="1" applyAlignment="1" applyProtection="1">
      <alignment horizontal="center" vertical="center"/>
      <protection hidden="1"/>
    </xf>
    <xf numFmtId="0" fontId="18" fillId="3" borderId="0" xfId="0" applyFont="1" applyFill="1" applyAlignment="1" applyProtection="1">
      <alignment vertical="center"/>
      <protection hidden="1"/>
    </xf>
    <xf numFmtId="0" fontId="30" fillId="0" borderId="0" xfId="0" applyFont="1" applyAlignment="1" applyProtection="1">
      <alignment vertical="center"/>
      <protection hidden="1"/>
    </xf>
    <xf numFmtId="164" fontId="18" fillId="0" borderId="8" xfId="0" applyNumberFormat="1" applyFont="1" applyBorder="1" applyAlignment="1" applyProtection="1">
      <alignment horizontal="center" vertical="center"/>
      <protection hidden="1"/>
    </xf>
    <xf numFmtId="0" fontId="18" fillId="7" borderId="0" xfId="0" applyFont="1" applyFill="1" applyAlignment="1" applyProtection="1">
      <alignment vertical="center"/>
      <protection hidden="1"/>
    </xf>
    <xf numFmtId="0" fontId="18" fillId="7" borderId="11" xfId="0" applyFont="1" applyFill="1" applyBorder="1" applyAlignment="1" applyProtection="1">
      <alignment vertical="center"/>
      <protection hidden="1"/>
    </xf>
    <xf numFmtId="0" fontId="18" fillId="7" borderId="11" xfId="0" applyFont="1" applyFill="1" applyBorder="1" applyAlignment="1" applyProtection="1">
      <alignment horizontal="center" vertical="center" wrapText="1"/>
      <protection hidden="1"/>
    </xf>
    <xf numFmtId="0" fontId="18" fillId="7" borderId="9" xfId="0" applyFont="1" applyFill="1" applyBorder="1" applyAlignment="1" applyProtection="1">
      <alignment vertical="center"/>
      <protection hidden="1"/>
    </xf>
    <xf numFmtId="164" fontId="18" fillId="7" borderId="11" xfId="0" applyNumberFormat="1" applyFont="1" applyFill="1" applyBorder="1" applyAlignment="1" applyProtection="1">
      <alignment horizontal="center" vertical="center"/>
      <protection hidden="1"/>
    </xf>
    <xf numFmtId="0" fontId="18" fillId="7" borderId="11" xfId="0" applyFont="1" applyFill="1" applyBorder="1" applyAlignment="1" applyProtection="1">
      <alignment horizontal="center" vertical="center"/>
      <protection hidden="1"/>
    </xf>
    <xf numFmtId="2" fontId="18" fillId="7" borderId="10" xfId="0" applyNumberFormat="1" applyFont="1" applyFill="1" applyBorder="1" applyAlignment="1" applyProtection="1">
      <alignment horizontal="center" vertical="center"/>
      <protection hidden="1"/>
    </xf>
    <xf numFmtId="2" fontId="18" fillId="7" borderId="15" xfId="0" applyNumberFormat="1" applyFont="1" applyFill="1" applyBorder="1" applyAlignment="1" applyProtection="1">
      <alignment horizontal="center" vertical="center"/>
      <protection hidden="1"/>
    </xf>
    <xf numFmtId="164" fontId="18" fillId="7" borderId="0" xfId="0" applyNumberFormat="1" applyFont="1" applyFill="1" applyAlignment="1" applyProtection="1">
      <alignment horizontal="center" vertical="center"/>
      <protection hidden="1"/>
    </xf>
    <xf numFmtId="0" fontId="18" fillId="7" borderId="0" xfId="0" applyFont="1" applyFill="1" applyAlignment="1" applyProtection="1">
      <alignment horizontal="center" vertical="center"/>
      <protection hidden="1"/>
    </xf>
    <xf numFmtId="2" fontId="18" fillId="7" borderId="0" xfId="0" applyNumberFormat="1" applyFont="1" applyFill="1" applyAlignment="1" applyProtection="1">
      <alignment horizontal="center" vertical="center"/>
      <protection hidden="1"/>
    </xf>
    <xf numFmtId="164" fontId="18" fillId="7" borderId="10" xfId="0" applyNumberFormat="1" applyFont="1" applyFill="1" applyBorder="1" applyAlignment="1" applyProtection="1">
      <alignment horizontal="center" vertical="center"/>
      <protection hidden="1"/>
    </xf>
    <xf numFmtId="0" fontId="18" fillId="7" borderId="10" xfId="0" applyFont="1" applyFill="1" applyBorder="1" applyAlignment="1" applyProtection="1">
      <alignment horizontal="center" vertical="center"/>
      <protection hidden="1"/>
    </xf>
    <xf numFmtId="0" fontId="28" fillId="5" borderId="0" xfId="0" applyFont="1" applyFill="1" applyAlignment="1" applyProtection="1">
      <alignment horizontal="center" vertical="center" wrapText="1"/>
      <protection hidden="1"/>
    </xf>
    <xf numFmtId="0" fontId="27" fillId="5" borderId="0" xfId="0" applyFont="1" applyFill="1" applyAlignment="1" applyProtection="1">
      <alignment horizontal="center" vertical="center"/>
      <protection hidden="1"/>
    </xf>
    <xf numFmtId="0" fontId="30" fillId="5" borderId="0" xfId="0" applyFont="1" applyFill="1" applyAlignment="1" applyProtection="1">
      <alignment horizontal="center" vertical="center"/>
      <protection hidden="1"/>
    </xf>
    <xf numFmtId="0" fontId="7" fillId="5" borderId="0" xfId="0" applyFont="1" applyFill="1" applyAlignment="1" applyProtection="1">
      <alignment horizontal="center" vertical="center" wrapText="1"/>
      <protection hidden="1"/>
    </xf>
    <xf numFmtId="164" fontId="18" fillId="5" borderId="0" xfId="0" applyNumberFormat="1" applyFont="1" applyFill="1" applyAlignment="1" applyProtection="1">
      <alignment horizontal="center" vertical="center"/>
      <protection hidden="1"/>
    </xf>
    <xf numFmtId="0" fontId="18" fillId="5" borderId="0" xfId="0" applyFont="1" applyFill="1" applyAlignment="1" applyProtection="1">
      <alignment horizontal="center" vertical="center"/>
      <protection hidden="1"/>
    </xf>
    <xf numFmtId="0" fontId="18" fillId="5" borderId="10" xfId="0" applyFont="1" applyFill="1" applyBorder="1" applyAlignment="1" applyProtection="1">
      <alignment horizontal="center" vertical="center"/>
      <protection hidden="1"/>
    </xf>
    <xf numFmtId="2" fontId="18" fillId="5" borderId="0" xfId="0" applyNumberFormat="1" applyFont="1" applyFill="1" applyAlignment="1" applyProtection="1">
      <alignment horizontal="center" vertical="center"/>
      <protection hidden="1"/>
    </xf>
    <xf numFmtId="0" fontId="18" fillId="11" borderId="0" xfId="0" applyFont="1" applyFill="1" applyAlignment="1" applyProtection="1">
      <alignment horizontal="center" vertical="center"/>
      <protection hidden="1"/>
    </xf>
    <xf numFmtId="1" fontId="14" fillId="11" borderId="0" xfId="0" applyNumberFormat="1" applyFont="1" applyFill="1" applyAlignment="1" applyProtection="1">
      <alignment horizontal="center" vertical="center"/>
      <protection hidden="1"/>
    </xf>
    <xf numFmtId="0" fontId="34" fillId="4" borderId="5" xfId="0" applyFont="1" applyFill="1" applyBorder="1" applyAlignment="1" applyProtection="1">
      <alignment vertical="center"/>
      <protection hidden="1"/>
    </xf>
    <xf numFmtId="0" fontId="17" fillId="0" borderId="0" xfId="0" applyFont="1" applyAlignment="1">
      <alignment horizontal="center" vertical="center"/>
    </xf>
    <xf numFmtId="0" fontId="17" fillId="0" borderId="0" xfId="0" applyFont="1" applyAlignment="1">
      <alignment horizontal="center" vertical="center" wrapText="1"/>
    </xf>
    <xf numFmtId="0" fontId="19" fillId="0" borderId="0" xfId="0" applyFont="1" applyAlignment="1">
      <alignment horizontal="center" vertical="center"/>
    </xf>
    <xf numFmtId="0" fontId="18" fillId="0" borderId="0" xfId="0" applyFont="1" applyAlignment="1">
      <alignment horizontal="center" vertical="center"/>
    </xf>
    <xf numFmtId="0" fontId="0" fillId="11" borderId="0" xfId="0" applyFill="1" applyProtection="1">
      <protection hidden="1"/>
    </xf>
    <xf numFmtId="0" fontId="11" fillId="11" borderId="0" xfId="0" applyFont="1" applyFill="1" applyProtection="1">
      <protection hidden="1"/>
    </xf>
    <xf numFmtId="0" fontId="48" fillId="4" borderId="5" xfId="0" applyFont="1" applyFill="1" applyBorder="1" applyAlignment="1" applyProtection="1">
      <alignment vertical="center" wrapText="1"/>
      <protection hidden="1"/>
    </xf>
    <xf numFmtId="0" fontId="48" fillId="5" borderId="15" xfId="0" applyFont="1" applyFill="1" applyBorder="1" applyAlignment="1" applyProtection="1">
      <alignment vertical="center" wrapText="1"/>
      <protection hidden="1"/>
    </xf>
    <xf numFmtId="0" fontId="16" fillId="5" borderId="15" xfId="0" applyFont="1" applyFill="1" applyBorder="1" applyAlignment="1" applyProtection="1">
      <alignment horizontal="left" indent="2"/>
      <protection hidden="1"/>
    </xf>
    <xf numFmtId="0" fontId="48" fillId="5" borderId="9" xfId="0" applyFont="1" applyFill="1" applyBorder="1" applyAlignment="1" applyProtection="1">
      <alignment vertical="center" wrapText="1"/>
      <protection hidden="1"/>
    </xf>
    <xf numFmtId="0" fontId="48" fillId="5" borderId="15" xfId="0" applyFont="1" applyFill="1" applyBorder="1" applyAlignment="1" applyProtection="1">
      <alignment horizontal="center" vertical="center" wrapText="1"/>
      <protection hidden="1"/>
    </xf>
    <xf numFmtId="0" fontId="48" fillId="5" borderId="0" xfId="0" applyFont="1" applyFill="1" applyAlignment="1" applyProtection="1">
      <alignment horizontal="center" vertical="center" wrapText="1"/>
      <protection hidden="1"/>
    </xf>
    <xf numFmtId="0" fontId="16" fillId="5" borderId="0" xfId="0" applyFont="1" applyFill="1" applyAlignment="1" applyProtection="1">
      <alignment horizontal="left" indent="2"/>
      <protection hidden="1"/>
    </xf>
    <xf numFmtId="0" fontId="48" fillId="5" borderId="11" xfId="0" applyFont="1" applyFill="1" applyBorder="1" applyAlignment="1" applyProtection="1">
      <alignment horizontal="center" vertical="center" wrapText="1"/>
      <protection hidden="1"/>
    </xf>
    <xf numFmtId="0" fontId="0" fillId="5" borderId="10" xfId="0" applyFill="1" applyBorder="1" applyProtection="1">
      <protection hidden="1"/>
    </xf>
    <xf numFmtId="0" fontId="48" fillId="3" borderId="0" xfId="0" applyFont="1" applyFill="1" applyAlignment="1" applyProtection="1">
      <alignment horizontal="center" vertical="center" wrapText="1"/>
      <protection hidden="1"/>
    </xf>
    <xf numFmtId="49" fontId="33" fillId="5" borderId="0" xfId="0" applyNumberFormat="1" applyFont="1" applyFill="1" applyAlignment="1" applyProtection="1">
      <alignment horizontal="center" vertical="center" wrapText="1"/>
      <protection hidden="1"/>
    </xf>
    <xf numFmtId="0" fontId="28" fillId="3" borderId="0" xfId="0" applyFont="1" applyFill="1" applyAlignment="1" applyProtection="1">
      <alignment horizontal="center" vertical="center" wrapText="1"/>
      <protection hidden="1"/>
    </xf>
    <xf numFmtId="0" fontId="0" fillId="5" borderId="0" xfId="0" applyFill="1" applyProtection="1">
      <protection hidden="1"/>
    </xf>
    <xf numFmtId="0" fontId="0" fillId="5" borderId="11" xfId="0" applyFill="1" applyBorder="1" applyProtection="1">
      <protection hidden="1"/>
    </xf>
    <xf numFmtId="49" fontId="52" fillId="4" borderId="4" xfId="0" applyNumberFormat="1" applyFont="1" applyFill="1" applyBorder="1" applyAlignment="1" applyProtection="1">
      <alignment horizontal="center" vertical="center" wrapText="1"/>
      <protection hidden="1"/>
    </xf>
    <xf numFmtId="0" fontId="0" fillId="4" borderId="4" xfId="0" applyFill="1" applyBorder="1" applyProtection="1">
      <protection hidden="1"/>
    </xf>
    <xf numFmtId="49" fontId="52" fillId="4" borderId="5" xfId="0" applyNumberFormat="1" applyFont="1" applyFill="1" applyBorder="1" applyAlignment="1" applyProtection="1">
      <alignment horizontal="center" vertical="center" wrapText="1"/>
      <protection hidden="1"/>
    </xf>
    <xf numFmtId="0" fontId="16" fillId="5" borderId="0" xfId="0" applyFont="1" applyFill="1" applyAlignment="1" applyProtection="1">
      <alignment vertical="top" wrapText="1"/>
      <protection hidden="1"/>
    </xf>
    <xf numFmtId="0" fontId="16" fillId="0" borderId="0" xfId="0" applyFont="1" applyAlignment="1" applyProtection="1">
      <alignment vertical="top" wrapText="1"/>
      <protection hidden="1"/>
    </xf>
    <xf numFmtId="0" fontId="8" fillId="5" borderId="0" xfId="0" applyFont="1" applyFill="1" applyProtection="1">
      <protection hidden="1"/>
    </xf>
    <xf numFmtId="49" fontId="33" fillId="7" borderId="10" xfId="0" applyNumberFormat="1" applyFont="1" applyFill="1" applyBorder="1" applyAlignment="1" applyProtection="1">
      <alignment horizontal="center" vertical="center" wrapText="1"/>
      <protection hidden="1"/>
    </xf>
    <xf numFmtId="49" fontId="33" fillId="5" borderId="0" xfId="0" applyNumberFormat="1" applyFont="1" applyFill="1" applyAlignment="1" applyProtection="1">
      <alignment horizontal="left" vertical="center" wrapText="1"/>
      <protection hidden="1"/>
    </xf>
    <xf numFmtId="0" fontId="16" fillId="3" borderId="0" xfId="0" applyFont="1" applyFill="1" applyAlignment="1" applyProtection="1">
      <alignment vertical="top" wrapText="1"/>
      <protection hidden="1"/>
    </xf>
    <xf numFmtId="0" fontId="0" fillId="7" borderId="0" xfId="0" applyFill="1" applyProtection="1">
      <protection hidden="1"/>
    </xf>
    <xf numFmtId="0" fontId="18" fillId="7" borderId="10" xfId="0" applyFont="1" applyFill="1" applyBorder="1" applyAlignment="1" applyProtection="1">
      <alignment vertical="center"/>
      <protection hidden="1"/>
    </xf>
    <xf numFmtId="0" fontId="18" fillId="7" borderId="0" xfId="0" applyFont="1" applyFill="1" applyAlignment="1" applyProtection="1">
      <alignment vertical="center" wrapText="1"/>
      <protection hidden="1"/>
    </xf>
    <xf numFmtId="0" fontId="2" fillId="5" borderId="0" xfId="0" applyFont="1" applyFill="1" applyAlignment="1" applyProtection="1">
      <alignment horizontal="center" vertical="center" wrapText="1"/>
      <protection hidden="1"/>
    </xf>
    <xf numFmtId="0" fontId="18" fillId="5" borderId="0" xfId="0" applyFont="1" applyFill="1" applyAlignment="1" applyProtection="1">
      <alignment horizontal="center" vertical="center" wrapText="1"/>
      <protection hidden="1"/>
    </xf>
    <xf numFmtId="0" fontId="39" fillId="5" borderId="0" xfId="0" applyFont="1" applyFill="1" applyAlignment="1" applyProtection="1">
      <alignment horizontal="center" vertical="center"/>
      <protection hidden="1"/>
    </xf>
    <xf numFmtId="0" fontId="37" fillId="5" borderId="0" xfId="0" applyFont="1" applyFill="1" applyAlignment="1" applyProtection="1">
      <alignment horizontal="center"/>
      <protection hidden="1"/>
    </xf>
    <xf numFmtId="0" fontId="33" fillId="5" borderId="0" xfId="0" applyFont="1" applyFill="1" applyAlignment="1" applyProtection="1">
      <alignment horizontal="center" vertical="center"/>
      <protection hidden="1"/>
    </xf>
    <xf numFmtId="0" fontId="0" fillId="7" borderId="10" xfId="0" applyFill="1" applyBorder="1" applyProtection="1">
      <protection hidden="1"/>
    </xf>
    <xf numFmtId="0" fontId="21" fillId="5" borderId="0" xfId="0" applyFont="1" applyFill="1" applyAlignment="1" applyProtection="1">
      <alignment horizontal="center" vertical="center"/>
      <protection hidden="1"/>
    </xf>
    <xf numFmtId="0" fontId="38" fillId="5" borderId="0" xfId="0" applyFont="1" applyFill="1" applyAlignment="1" applyProtection="1">
      <alignment horizontal="center"/>
      <protection hidden="1"/>
    </xf>
    <xf numFmtId="0" fontId="18" fillId="7" borderId="10" xfId="0" applyFont="1" applyFill="1" applyBorder="1" applyAlignment="1" applyProtection="1">
      <alignment vertical="center" wrapText="1"/>
      <protection hidden="1"/>
    </xf>
    <xf numFmtId="0" fontId="4" fillId="7" borderId="0" xfId="0" applyFont="1" applyFill="1" applyAlignment="1" applyProtection="1">
      <alignment horizontal="center" vertical="top"/>
      <protection hidden="1"/>
    </xf>
    <xf numFmtId="0" fontId="38" fillId="5" borderId="0" xfId="0" applyFont="1" applyFill="1" applyAlignment="1" applyProtection="1">
      <alignment horizontal="center" vertical="center"/>
      <protection hidden="1"/>
    </xf>
    <xf numFmtId="0" fontId="11" fillId="0" borderId="0" xfId="0" applyFont="1" applyProtection="1">
      <protection hidden="1"/>
    </xf>
    <xf numFmtId="0" fontId="29" fillId="5" borderId="0" xfId="0" applyFont="1" applyFill="1" applyAlignment="1" applyProtection="1">
      <alignment horizontal="left" vertical="center" indent="1"/>
      <protection hidden="1"/>
    </xf>
    <xf numFmtId="0" fontId="29" fillId="5" borderId="0" xfId="0" applyFont="1" applyFill="1" applyAlignment="1" applyProtection="1">
      <alignment vertical="center"/>
      <protection hidden="1"/>
    </xf>
    <xf numFmtId="0" fontId="11" fillId="7" borderId="10" xfId="0" applyFont="1" applyFill="1" applyBorder="1" applyAlignment="1" applyProtection="1">
      <alignment vertical="center"/>
      <protection hidden="1"/>
    </xf>
    <xf numFmtId="0" fontId="11" fillId="7" borderId="0" xfId="0" applyFont="1" applyFill="1" applyAlignment="1" applyProtection="1">
      <alignment vertical="center"/>
      <protection hidden="1"/>
    </xf>
    <xf numFmtId="0" fontId="11" fillId="7" borderId="0" xfId="0" applyFont="1" applyFill="1" applyProtection="1">
      <protection hidden="1"/>
    </xf>
    <xf numFmtId="0" fontId="6" fillId="7" borderId="0" xfId="0" applyFont="1" applyFill="1" applyAlignment="1" applyProtection="1">
      <alignment vertical="center"/>
      <protection hidden="1"/>
    </xf>
    <xf numFmtId="0" fontId="6" fillId="7" borderId="11" xfId="0" applyFont="1" applyFill="1" applyBorder="1" applyAlignment="1" applyProtection="1">
      <alignment vertical="center"/>
      <protection hidden="1"/>
    </xf>
    <xf numFmtId="0" fontId="16" fillId="5" borderId="0" xfId="0" applyFont="1" applyFill="1" applyAlignment="1" applyProtection="1">
      <alignment vertical="center"/>
      <protection hidden="1"/>
    </xf>
    <xf numFmtId="0" fontId="11" fillId="7" borderId="10" xfId="0" applyFont="1" applyFill="1" applyBorder="1" applyProtection="1">
      <protection hidden="1"/>
    </xf>
    <xf numFmtId="0" fontId="33" fillId="7" borderId="0" xfId="0" applyFont="1" applyFill="1" applyAlignment="1" applyProtection="1">
      <alignment horizontal="center" vertical="center" wrapText="1"/>
      <protection hidden="1"/>
    </xf>
    <xf numFmtId="0" fontId="11" fillId="7" borderId="11" xfId="0" applyFont="1" applyFill="1" applyBorder="1" applyAlignment="1" applyProtection="1">
      <alignment vertical="center"/>
      <protection hidden="1"/>
    </xf>
    <xf numFmtId="0" fontId="36" fillId="5" borderId="0" xfId="0" applyFont="1" applyFill="1" applyAlignment="1" applyProtection="1">
      <alignment horizontal="center" vertical="center" wrapText="1"/>
      <protection hidden="1"/>
    </xf>
    <xf numFmtId="0" fontId="0" fillId="7" borderId="14" xfId="0" applyFill="1" applyBorder="1" applyProtection="1">
      <protection hidden="1"/>
    </xf>
    <xf numFmtId="0" fontId="44" fillId="0" borderId="0" xfId="0" applyFont="1" applyProtection="1">
      <protection hidden="1"/>
    </xf>
    <xf numFmtId="0" fontId="33" fillId="5" borderId="0" xfId="0" applyFont="1" applyFill="1" applyAlignment="1" applyProtection="1">
      <alignment horizontal="center" vertical="center" wrapText="1"/>
      <protection hidden="1"/>
    </xf>
    <xf numFmtId="0" fontId="18" fillId="5" borderId="14" xfId="0" applyFont="1" applyFill="1" applyBorder="1" applyAlignment="1" applyProtection="1">
      <alignment horizontal="center" vertical="center" wrapText="1"/>
      <protection hidden="1"/>
    </xf>
    <xf numFmtId="0" fontId="0" fillId="0" borderId="10" xfId="0" applyBorder="1" applyProtection="1">
      <protection hidden="1"/>
    </xf>
    <xf numFmtId="0" fontId="0" fillId="0" borderId="12" xfId="0" applyBorder="1" applyProtection="1">
      <protection hidden="1"/>
    </xf>
    <xf numFmtId="0" fontId="0" fillId="0" borderId="14" xfId="0" applyBorder="1" applyProtection="1">
      <protection hidden="1"/>
    </xf>
    <xf numFmtId="0" fontId="0" fillId="5" borderId="14" xfId="0" applyFill="1" applyBorder="1" applyProtection="1">
      <protection hidden="1"/>
    </xf>
    <xf numFmtId="0" fontId="0" fillId="3" borderId="14" xfId="0" applyFill="1" applyBorder="1" applyProtection="1">
      <protection hidden="1"/>
    </xf>
    <xf numFmtId="0" fontId="57" fillId="3" borderId="8" xfId="0" applyFont="1" applyFill="1" applyBorder="1" applyProtection="1">
      <protection hidden="1"/>
    </xf>
    <xf numFmtId="0" fontId="0" fillId="3" borderId="15" xfId="0" applyFill="1" applyBorder="1" applyProtection="1">
      <protection hidden="1"/>
    </xf>
    <xf numFmtId="0" fontId="57" fillId="3" borderId="10" xfId="0" applyFont="1" applyFill="1" applyBorder="1" applyProtection="1">
      <protection hidden="1"/>
    </xf>
    <xf numFmtId="0" fontId="18" fillId="3" borderId="0" xfId="0" applyFont="1" applyFill="1" applyProtection="1">
      <protection hidden="1"/>
    </xf>
    <xf numFmtId="0" fontId="0" fillId="3" borderId="0" xfId="0" applyFill="1" applyProtection="1">
      <protection hidden="1"/>
    </xf>
    <xf numFmtId="0" fontId="0" fillId="3" borderId="10" xfId="0" applyFill="1" applyBorder="1" applyProtection="1">
      <protection hidden="1"/>
    </xf>
    <xf numFmtId="0" fontId="17" fillId="3" borderId="0" xfId="0" applyFont="1" applyFill="1" applyProtection="1">
      <protection hidden="1"/>
    </xf>
    <xf numFmtId="0" fontId="17" fillId="3" borderId="0" xfId="0" applyFont="1" applyFill="1" applyAlignment="1" applyProtection="1">
      <alignment horizontal="left"/>
      <protection hidden="1"/>
    </xf>
    <xf numFmtId="0" fontId="45" fillId="3" borderId="0" xfId="0" applyFont="1" applyFill="1" applyProtection="1">
      <protection hidden="1"/>
    </xf>
    <xf numFmtId="0" fontId="0" fillId="3" borderId="0" xfId="0" applyFill="1" applyAlignment="1" applyProtection="1">
      <alignment horizontal="left"/>
      <protection hidden="1"/>
    </xf>
    <xf numFmtId="0" fontId="59" fillId="3" borderId="0" xfId="0" applyFont="1" applyFill="1" applyAlignment="1" applyProtection="1">
      <alignment horizontal="left" vertical="center" indent="4"/>
      <protection hidden="1"/>
    </xf>
    <xf numFmtId="0" fontId="18" fillId="3" borderId="0" xfId="0" applyFont="1" applyFill="1" applyAlignment="1" applyProtection="1">
      <alignment horizontal="left"/>
      <protection hidden="1"/>
    </xf>
    <xf numFmtId="0" fontId="0" fillId="10" borderId="0" xfId="0" applyFill="1" applyProtection="1">
      <protection hidden="1"/>
    </xf>
    <xf numFmtId="0" fontId="53" fillId="3" borderId="0" xfId="0" applyFont="1" applyFill="1" applyProtection="1">
      <protection hidden="1"/>
    </xf>
    <xf numFmtId="0" fontId="53" fillId="3" borderId="0" xfId="0" applyFont="1" applyFill="1" applyAlignment="1" applyProtection="1">
      <alignment horizontal="left"/>
      <protection hidden="1"/>
    </xf>
    <xf numFmtId="0" fontId="17" fillId="3" borderId="0" xfId="0" applyFont="1" applyFill="1" applyAlignment="1" applyProtection="1">
      <alignment horizontal="left" vertical="center" indent="4"/>
      <protection hidden="1"/>
    </xf>
    <xf numFmtId="0" fontId="45" fillId="3" borderId="11" xfId="0" applyFont="1" applyFill="1" applyBorder="1" applyProtection="1">
      <protection hidden="1"/>
    </xf>
    <xf numFmtId="0" fontId="58" fillId="3" borderId="0" xfId="0" applyFont="1" applyFill="1" applyProtection="1">
      <protection hidden="1"/>
    </xf>
    <xf numFmtId="49" fontId="14" fillId="3" borderId="0" xfId="0" applyNumberFormat="1" applyFont="1" applyFill="1" applyAlignment="1" applyProtection="1">
      <alignment horizontal="center" vertical="center" wrapText="1"/>
      <protection hidden="1"/>
    </xf>
    <xf numFmtId="0" fontId="17" fillId="12" borderId="0" xfId="0" applyFont="1" applyFill="1" applyAlignment="1" applyProtection="1">
      <alignment horizontal="center"/>
      <protection hidden="1"/>
    </xf>
    <xf numFmtId="0" fontId="0" fillId="3" borderId="11" xfId="0" applyFill="1" applyBorder="1" applyProtection="1">
      <protection hidden="1"/>
    </xf>
    <xf numFmtId="0" fontId="17" fillId="3" borderId="0" xfId="0" applyFont="1" applyFill="1" applyAlignment="1" applyProtection="1">
      <alignment horizontal="center"/>
      <protection hidden="1"/>
    </xf>
    <xf numFmtId="0" fontId="11" fillId="3" borderId="0" xfId="0" applyFont="1" applyFill="1" applyAlignment="1" applyProtection="1">
      <alignment vertical="center"/>
      <protection hidden="1"/>
    </xf>
    <xf numFmtId="0" fontId="0" fillId="3" borderId="12" xfId="0" applyFill="1" applyBorder="1" applyProtection="1">
      <protection hidden="1"/>
    </xf>
    <xf numFmtId="0" fontId="11" fillId="3" borderId="14" xfId="0" applyFont="1" applyFill="1" applyBorder="1" applyAlignment="1" applyProtection="1">
      <alignment vertical="center"/>
      <protection hidden="1"/>
    </xf>
    <xf numFmtId="0" fontId="0" fillId="3" borderId="13" xfId="0" applyFill="1" applyBorder="1" applyProtection="1">
      <protection hidden="1"/>
    </xf>
    <xf numFmtId="0" fontId="33" fillId="6" borderId="2" xfId="0" applyFont="1" applyFill="1" applyBorder="1" applyAlignment="1" applyProtection="1">
      <alignment horizontal="center" vertical="center"/>
      <protection locked="0" hidden="1"/>
    </xf>
    <xf numFmtId="0" fontId="33" fillId="6" borderId="1" xfId="0" applyFont="1" applyFill="1" applyBorder="1" applyAlignment="1" applyProtection="1">
      <alignment horizontal="center" vertical="center"/>
      <protection locked="0" hidden="1"/>
    </xf>
    <xf numFmtId="2" fontId="33" fillId="6" borderId="7" xfId="0" applyNumberFormat="1" applyFont="1" applyFill="1" applyBorder="1" applyAlignment="1" applyProtection="1">
      <alignment horizontal="center" vertical="center"/>
      <protection locked="0" hidden="1"/>
    </xf>
    <xf numFmtId="0" fontId="32" fillId="6" borderId="1" xfId="0" applyFont="1" applyFill="1" applyBorder="1" applyAlignment="1" applyProtection="1">
      <alignment horizontal="center" vertical="center" wrapText="1"/>
      <protection locked="0" hidden="1"/>
    </xf>
    <xf numFmtId="1" fontId="18" fillId="0" borderId="1" xfId="0" applyNumberFormat="1" applyFont="1" applyBorder="1" applyAlignment="1" applyProtection="1">
      <alignment horizontal="center" vertical="center"/>
      <protection hidden="1"/>
    </xf>
    <xf numFmtId="0" fontId="18" fillId="7" borderId="15" xfId="0" applyFont="1" applyFill="1" applyBorder="1" applyAlignment="1" applyProtection="1">
      <alignment horizontal="center" vertical="center"/>
      <protection hidden="1"/>
    </xf>
    <xf numFmtId="0" fontId="18" fillId="7" borderId="14" xfId="0" applyFont="1" applyFill="1" applyBorder="1" applyAlignment="1" applyProtection="1">
      <alignment horizontal="center" vertical="center"/>
      <protection hidden="1"/>
    </xf>
    <xf numFmtId="49" fontId="33" fillId="7" borderId="12" xfId="0" applyNumberFormat="1" applyFont="1" applyFill="1" applyBorder="1" applyAlignment="1" applyProtection="1">
      <alignment horizontal="center" vertical="center" wrapText="1"/>
      <protection hidden="1"/>
    </xf>
    <xf numFmtId="49" fontId="33" fillId="7" borderId="14" xfId="0" applyNumberFormat="1" applyFont="1" applyFill="1" applyBorder="1" applyAlignment="1" applyProtection="1">
      <alignment horizontal="left" vertical="center" wrapText="1"/>
      <protection hidden="1"/>
    </xf>
    <xf numFmtId="164" fontId="18" fillId="7" borderId="13" xfId="0" applyNumberFormat="1" applyFont="1" applyFill="1" applyBorder="1" applyAlignment="1" applyProtection="1">
      <alignment horizontal="center" vertical="center"/>
      <protection hidden="1"/>
    </xf>
    <xf numFmtId="0" fontId="62" fillId="0" borderId="0" xfId="0" applyFont="1" applyAlignment="1" applyProtection="1">
      <alignment horizontal="center" vertical="center"/>
      <protection hidden="1"/>
    </xf>
    <xf numFmtId="2" fontId="62" fillId="0" borderId="0" xfId="0" applyNumberFormat="1" applyFont="1" applyAlignment="1" applyProtection="1">
      <alignment horizontal="center" vertical="center"/>
      <protection hidden="1"/>
    </xf>
    <xf numFmtId="0" fontId="63" fillId="0" borderId="0" xfId="0" applyFont="1" applyAlignment="1" applyProtection="1">
      <alignment horizontal="center" vertical="center"/>
      <protection hidden="1"/>
    </xf>
    <xf numFmtId="164" fontId="62" fillId="0" borderId="0" xfId="0" applyNumberFormat="1" applyFont="1" applyAlignment="1" applyProtection="1">
      <alignment horizontal="center" vertical="center"/>
      <protection hidden="1"/>
    </xf>
    <xf numFmtId="2" fontId="18" fillId="0" borderId="0" xfId="0" applyNumberFormat="1" applyFont="1" applyAlignment="1" applyProtection="1">
      <alignment horizontal="center" vertical="center"/>
      <protection hidden="1"/>
    </xf>
    <xf numFmtId="49" fontId="34" fillId="4" borderId="6" xfId="0" applyNumberFormat="1" applyFont="1" applyFill="1" applyBorder="1" applyAlignment="1" applyProtection="1">
      <alignment vertical="center"/>
      <protection hidden="1"/>
    </xf>
    <xf numFmtId="0" fontId="18" fillId="5" borderId="0" xfId="0" applyFont="1" applyFill="1" applyAlignment="1" applyProtection="1">
      <alignment vertical="center"/>
      <protection hidden="1"/>
    </xf>
    <xf numFmtId="0" fontId="18" fillId="5" borderId="0" xfId="0" applyFont="1" applyFill="1" applyAlignment="1" applyProtection="1">
      <alignment horizontal="left" vertical="center"/>
      <protection hidden="1"/>
    </xf>
    <xf numFmtId="0" fontId="60" fillId="5" borderId="15" xfId="0" applyFont="1" applyFill="1" applyBorder="1" applyAlignment="1" applyProtection="1">
      <alignment horizontal="left" vertical="center" wrapText="1" indent="2"/>
      <protection hidden="1"/>
    </xf>
    <xf numFmtId="0" fontId="60" fillId="5" borderId="0" xfId="0" applyFont="1" applyFill="1" applyAlignment="1" applyProtection="1">
      <alignment horizontal="left" vertical="center" wrapText="1" indent="2"/>
      <protection hidden="1"/>
    </xf>
    <xf numFmtId="0" fontId="44" fillId="3" borderId="9" xfId="0" applyFont="1" applyFill="1" applyBorder="1" applyAlignment="1" applyProtection="1">
      <alignment horizontal="center" vertical="center"/>
      <protection hidden="1"/>
    </xf>
    <xf numFmtId="0" fontId="44" fillId="3" borderId="11" xfId="0" applyFont="1" applyFill="1" applyBorder="1" applyAlignment="1" applyProtection="1">
      <alignment horizontal="center" vertical="center"/>
      <protection hidden="1"/>
    </xf>
    <xf numFmtId="0" fontId="46" fillId="3" borderId="11" xfId="0" applyFont="1" applyFill="1" applyBorder="1" applyProtection="1">
      <protection hidden="1"/>
    </xf>
    <xf numFmtId="0" fontId="40" fillId="7" borderId="12" xfId="0" applyFont="1" applyFill="1" applyBorder="1" applyAlignment="1" applyProtection="1">
      <alignment horizontal="left" indent="1"/>
      <protection hidden="1"/>
    </xf>
    <xf numFmtId="0" fontId="40" fillId="7" borderId="14" xfId="0" applyFont="1" applyFill="1" applyBorder="1" applyAlignment="1" applyProtection="1">
      <alignment horizontal="left" indent="1"/>
      <protection hidden="1"/>
    </xf>
    <xf numFmtId="0" fontId="11" fillId="7" borderId="14" xfId="0" applyFont="1" applyFill="1" applyBorder="1" applyProtection="1">
      <protection hidden="1"/>
    </xf>
    <xf numFmtId="0" fontId="11" fillId="7" borderId="14" xfId="0" applyFont="1" applyFill="1" applyBorder="1" applyAlignment="1" applyProtection="1">
      <alignment vertical="center"/>
      <protection hidden="1"/>
    </xf>
    <xf numFmtId="0" fontId="11" fillId="7" borderId="13" xfId="0" applyFont="1" applyFill="1" applyBorder="1" applyAlignment="1" applyProtection="1">
      <alignment vertical="center"/>
      <protection hidden="1"/>
    </xf>
    <xf numFmtId="0" fontId="14" fillId="0" borderId="15" xfId="0" applyFont="1" applyBorder="1" applyAlignment="1" applyProtection="1">
      <alignment vertical="center"/>
      <protection hidden="1"/>
    </xf>
    <xf numFmtId="0" fontId="14" fillId="0" borderId="9" xfId="0" applyFont="1" applyBorder="1" applyAlignment="1" applyProtection="1">
      <alignment vertical="center"/>
      <protection hidden="1"/>
    </xf>
    <xf numFmtId="0" fontId="14" fillId="0" borderId="14" xfId="0" applyFont="1" applyBorder="1" applyAlignment="1" applyProtection="1">
      <alignment vertical="center"/>
      <protection hidden="1"/>
    </xf>
    <xf numFmtId="0" fontId="14" fillId="0" borderId="13" xfId="0" applyFont="1" applyBorder="1" applyAlignment="1" applyProtection="1">
      <alignment vertical="center"/>
      <protection hidden="1"/>
    </xf>
    <xf numFmtId="0" fontId="18" fillId="0" borderId="0" xfId="0" applyFont="1" applyAlignment="1" applyProtection="1">
      <alignment horizontal="center" vertical="center" wrapText="1"/>
      <protection hidden="1"/>
    </xf>
    <xf numFmtId="164" fontId="18" fillId="0" borderId="11" xfId="0" applyNumberFormat="1" applyFont="1" applyBorder="1" applyAlignment="1" applyProtection="1">
      <alignment horizontal="center" vertical="center"/>
      <protection hidden="1"/>
    </xf>
    <xf numFmtId="2" fontId="18" fillId="0" borderId="12" xfId="0" applyNumberFormat="1" applyFont="1" applyBorder="1" applyAlignment="1" applyProtection="1">
      <alignment horizontal="center" vertical="center"/>
      <protection hidden="1"/>
    </xf>
    <xf numFmtId="0" fontId="65" fillId="0" borderId="14" xfId="0" applyFont="1" applyBorder="1" applyAlignment="1" applyProtection="1">
      <alignment vertical="center"/>
      <protection hidden="1"/>
    </xf>
    <xf numFmtId="164" fontId="18" fillId="0" borderId="13" xfId="0" applyNumberFormat="1" applyFont="1" applyBorder="1" applyAlignment="1" applyProtection="1">
      <alignment horizontal="center" vertical="center"/>
      <protection hidden="1"/>
    </xf>
    <xf numFmtId="0" fontId="42" fillId="0" borderId="0" xfId="0" applyFont="1" applyProtection="1">
      <protection hidden="1"/>
    </xf>
    <xf numFmtId="0" fontId="18" fillId="5" borderId="1" xfId="0" applyFont="1" applyFill="1" applyBorder="1" applyAlignment="1" applyProtection="1">
      <alignment horizontal="center" vertical="center" wrapText="1"/>
      <protection hidden="1"/>
    </xf>
    <xf numFmtId="164" fontId="18" fillId="0" borderId="0" xfId="0" applyNumberFormat="1" applyFont="1" applyAlignment="1" applyProtection="1">
      <alignment horizontal="center" vertical="center"/>
      <protection hidden="1"/>
    </xf>
    <xf numFmtId="0" fontId="42" fillId="0" borderId="10" xfId="0" applyFont="1" applyBorder="1" applyProtection="1">
      <protection hidden="1"/>
    </xf>
    <xf numFmtId="49" fontId="55" fillId="0" borderId="14" xfId="0" applyNumberFormat="1" applyFont="1" applyBorder="1" applyAlignment="1" applyProtection="1">
      <alignment horizontal="right" vertical="center" wrapText="1"/>
      <protection hidden="1"/>
    </xf>
    <xf numFmtId="0" fontId="56" fillId="0" borderId="0" xfId="0" applyFont="1" applyProtection="1">
      <protection hidden="1"/>
    </xf>
    <xf numFmtId="49" fontId="52" fillId="15" borderId="4" xfId="0" applyNumberFormat="1" applyFont="1" applyFill="1" applyBorder="1" applyAlignment="1" applyProtection="1">
      <alignment horizontal="center" vertical="center" wrapText="1"/>
      <protection hidden="1"/>
    </xf>
    <xf numFmtId="0" fontId="44" fillId="15" borderId="5" xfId="0" applyFont="1" applyFill="1" applyBorder="1" applyProtection="1">
      <protection hidden="1"/>
    </xf>
    <xf numFmtId="0" fontId="44" fillId="15" borderId="6" xfId="0" applyFont="1" applyFill="1" applyBorder="1" applyProtection="1">
      <protection hidden="1"/>
    </xf>
    <xf numFmtId="0" fontId="0" fillId="5" borderId="13" xfId="0" applyFill="1" applyBorder="1" applyProtection="1">
      <protection hidden="1"/>
    </xf>
    <xf numFmtId="0" fontId="0" fillId="16" borderId="0" xfId="0" applyFill="1" applyProtection="1">
      <protection hidden="1"/>
    </xf>
    <xf numFmtId="0" fontId="11" fillId="16" borderId="0" xfId="0" applyFont="1" applyFill="1" applyProtection="1">
      <protection hidden="1"/>
    </xf>
    <xf numFmtId="0" fontId="46" fillId="5" borderId="0" xfId="0" applyFont="1" applyFill="1" applyAlignment="1" applyProtection="1">
      <alignment horizontal="center" vertical="center"/>
      <protection hidden="1"/>
    </xf>
    <xf numFmtId="165" fontId="46" fillId="5" borderId="0" xfId="0" applyNumberFormat="1" applyFont="1" applyFill="1" applyAlignment="1" applyProtection="1">
      <alignment horizontal="center" vertical="center"/>
      <protection hidden="1"/>
    </xf>
    <xf numFmtId="0" fontId="45" fillId="5" borderId="0" xfId="0" applyFont="1" applyFill="1" applyProtection="1">
      <protection hidden="1"/>
    </xf>
    <xf numFmtId="0" fontId="46" fillId="5" borderId="0" xfId="0" applyFont="1" applyFill="1" applyProtection="1">
      <protection hidden="1"/>
    </xf>
    <xf numFmtId="0" fontId="11" fillId="5" borderId="0" xfId="0" applyFont="1" applyFill="1" applyProtection="1">
      <protection hidden="1"/>
    </xf>
    <xf numFmtId="0" fontId="71" fillId="0" borderId="14" xfId="0" applyFont="1" applyBorder="1" applyAlignment="1" applyProtection="1">
      <alignment vertical="center"/>
      <protection hidden="1"/>
    </xf>
    <xf numFmtId="0" fontId="61" fillId="13" borderId="18" xfId="0" applyFont="1" applyFill="1" applyBorder="1" applyAlignment="1">
      <alignment horizontal="center" vertical="center"/>
    </xf>
    <xf numFmtId="0" fontId="61" fillId="13" borderId="17" xfId="0" applyFont="1" applyFill="1" applyBorder="1" applyAlignment="1">
      <alignment horizontal="center" vertical="center" wrapText="1"/>
    </xf>
    <xf numFmtId="0" fontId="61" fillId="13" borderId="19" xfId="0" applyFont="1" applyFill="1" applyBorder="1" applyAlignment="1">
      <alignment horizontal="center" vertical="center"/>
    </xf>
    <xf numFmtId="1" fontId="46" fillId="5" borderId="0" xfId="0" applyNumberFormat="1" applyFont="1" applyFill="1" applyAlignment="1" applyProtection="1">
      <alignment horizontal="center" vertical="center"/>
      <protection hidden="1"/>
    </xf>
    <xf numFmtId="49" fontId="34" fillId="4" borderId="5" xfId="0" applyNumberFormat="1" applyFont="1" applyFill="1" applyBorder="1" applyAlignment="1" applyProtection="1">
      <alignment vertical="center"/>
      <protection hidden="1"/>
    </xf>
    <xf numFmtId="0" fontId="17" fillId="0" borderId="0" xfId="0" applyFont="1" applyAlignment="1" applyProtection="1">
      <alignment horizontal="center" vertical="center"/>
      <protection hidden="1"/>
    </xf>
    <xf numFmtId="0" fontId="17" fillId="0" borderId="0" xfId="0" applyFont="1" applyAlignment="1" applyProtection="1">
      <alignment vertical="center" wrapText="1"/>
      <protection hidden="1"/>
    </xf>
    <xf numFmtId="0" fontId="17" fillId="0" borderId="0" xfId="0" applyFont="1" applyAlignment="1" applyProtection="1">
      <alignment vertical="center"/>
      <protection hidden="1"/>
    </xf>
    <xf numFmtId="0" fontId="18" fillId="11" borderId="23" xfId="0" applyFont="1" applyFill="1" applyBorder="1" applyAlignment="1" applyProtection="1">
      <alignment horizontal="center" vertical="center"/>
      <protection hidden="1"/>
    </xf>
    <xf numFmtId="0" fontId="18" fillId="11" borderId="24" xfId="0" applyFont="1" applyFill="1" applyBorder="1" applyAlignment="1" applyProtection="1">
      <alignment horizontal="center" vertical="center"/>
      <protection hidden="1"/>
    </xf>
    <xf numFmtId="0" fontId="61" fillId="14" borderId="24" xfId="0" applyFont="1" applyFill="1" applyBorder="1" applyAlignment="1">
      <alignment horizontal="center" vertical="center"/>
    </xf>
    <xf numFmtId="0" fontId="61" fillId="14" borderId="25" xfId="0" applyFont="1" applyFill="1" applyBorder="1" applyAlignment="1">
      <alignment horizontal="center" vertical="center"/>
    </xf>
    <xf numFmtId="0" fontId="0" fillId="13" borderId="19" xfId="0" applyFill="1" applyBorder="1" applyAlignment="1">
      <alignment horizontal="center" vertical="center"/>
    </xf>
    <xf numFmtId="0" fontId="18" fillId="11" borderId="27" xfId="0" applyFont="1" applyFill="1" applyBorder="1" applyAlignment="1" applyProtection="1">
      <alignment horizontal="center" vertical="center"/>
      <protection hidden="1"/>
    </xf>
    <xf numFmtId="0" fontId="61" fillId="14" borderId="28" xfId="0" applyFont="1" applyFill="1" applyBorder="1" applyAlignment="1">
      <alignment horizontal="center" vertical="center"/>
    </xf>
    <xf numFmtId="0" fontId="61" fillId="13" borderId="26" xfId="0" applyFont="1" applyFill="1" applyBorder="1" applyAlignment="1">
      <alignment horizontal="center" vertical="center" wrapText="1"/>
    </xf>
    <xf numFmtId="0" fontId="17" fillId="11" borderId="17" xfId="0" applyFont="1" applyFill="1" applyBorder="1" applyAlignment="1" applyProtection="1">
      <alignment horizontal="center" vertical="center" wrapText="1"/>
      <protection hidden="1"/>
    </xf>
    <xf numFmtId="0" fontId="18" fillId="11" borderId="18" xfId="0" applyFont="1" applyFill="1" applyBorder="1" applyAlignment="1" applyProtection="1">
      <alignment horizontal="center" vertical="center"/>
      <protection hidden="1"/>
    </xf>
    <xf numFmtId="0" fontId="0" fillId="13" borderId="18" xfId="0" applyFill="1" applyBorder="1" applyAlignment="1">
      <alignment horizontal="center" vertical="center"/>
    </xf>
    <xf numFmtId="0" fontId="18" fillId="11" borderId="32" xfId="0" applyFont="1" applyFill="1" applyBorder="1" applyAlignment="1" applyProtection="1">
      <alignment horizontal="center" vertical="center"/>
      <protection hidden="1"/>
    </xf>
    <xf numFmtId="0" fontId="18" fillId="11" borderId="19" xfId="0" applyFont="1" applyFill="1" applyBorder="1" applyAlignment="1" applyProtection="1">
      <alignment horizontal="center" vertical="center"/>
      <protection hidden="1"/>
    </xf>
    <xf numFmtId="0" fontId="0" fillId="14" borderId="19" xfId="0" applyFill="1" applyBorder="1" applyAlignment="1">
      <alignment horizontal="center" vertical="center"/>
    </xf>
    <xf numFmtId="0" fontId="0" fillId="11" borderId="18" xfId="0" applyFill="1" applyBorder="1"/>
    <xf numFmtId="0" fontId="0" fillId="11" borderId="32" xfId="0" applyFill="1" applyBorder="1"/>
    <xf numFmtId="0" fontId="0" fillId="11" borderId="19" xfId="0" applyFill="1" applyBorder="1"/>
    <xf numFmtId="0" fontId="17" fillId="0" borderId="0" xfId="0" applyFont="1"/>
    <xf numFmtId="0" fontId="61" fillId="13" borderId="32" xfId="0" applyFont="1" applyFill="1" applyBorder="1" applyAlignment="1">
      <alignment horizontal="center" vertical="center"/>
    </xf>
    <xf numFmtId="0" fontId="0" fillId="13" borderId="32" xfId="0" applyFill="1" applyBorder="1" applyAlignment="1">
      <alignment horizontal="center" vertical="center"/>
    </xf>
    <xf numFmtId="0" fontId="17" fillId="11" borderId="28" xfId="0" applyFont="1" applyFill="1" applyBorder="1" applyAlignment="1" applyProtection="1">
      <alignment horizontal="center" vertical="center" wrapText="1"/>
      <protection hidden="1"/>
    </xf>
    <xf numFmtId="0" fontId="17" fillId="11" borderId="16" xfId="0" applyFont="1" applyFill="1" applyBorder="1" applyAlignment="1">
      <alignment horizontal="center" vertical="center" wrapText="1"/>
    </xf>
    <xf numFmtId="0" fontId="73" fillId="6" borderId="1" xfId="0" applyFont="1" applyFill="1" applyBorder="1" applyAlignment="1" applyProtection="1">
      <alignment horizontal="center" vertical="center"/>
      <protection locked="0" hidden="1"/>
    </xf>
    <xf numFmtId="0" fontId="0" fillId="5" borderId="8" xfId="0" applyFill="1" applyBorder="1" applyProtection="1">
      <protection hidden="1"/>
    </xf>
    <xf numFmtId="0" fontId="0" fillId="4" borderId="6" xfId="0" applyFill="1" applyBorder="1" applyProtection="1">
      <protection hidden="1"/>
    </xf>
    <xf numFmtId="0" fontId="0" fillId="5" borderId="3" xfId="0" applyFill="1" applyBorder="1" applyProtection="1">
      <protection hidden="1"/>
    </xf>
    <xf numFmtId="0" fontId="0" fillId="11" borderId="0" xfId="0" applyFill="1" applyAlignment="1" applyProtection="1">
      <alignment horizontal="center" vertical="center"/>
      <protection hidden="1"/>
    </xf>
    <xf numFmtId="0" fontId="0" fillId="5" borderId="3" xfId="0" applyFill="1" applyBorder="1" applyAlignment="1" applyProtection="1">
      <alignment horizontal="center" vertical="center"/>
      <protection hidden="1"/>
    </xf>
    <xf numFmtId="0" fontId="0" fillId="5" borderId="12" xfId="0" applyFill="1" applyBorder="1" applyProtection="1">
      <protection hidden="1"/>
    </xf>
    <xf numFmtId="0" fontId="0" fillId="11" borderId="0" xfId="0" applyFill="1" applyAlignment="1" applyProtection="1">
      <alignment horizontal="center" vertical="center" wrapText="1"/>
      <protection hidden="1"/>
    </xf>
    <xf numFmtId="0" fontId="0" fillId="4" borderId="12" xfId="0" applyFill="1" applyBorder="1" applyProtection="1">
      <protection hidden="1"/>
    </xf>
    <xf numFmtId="0" fontId="32" fillId="5" borderId="0" xfId="0" applyFont="1" applyFill="1" applyAlignment="1" applyProtection="1">
      <alignment horizontal="center" vertical="center" wrapText="1"/>
      <protection hidden="1"/>
    </xf>
    <xf numFmtId="0" fontId="46" fillId="5" borderId="0" xfId="0" applyFont="1" applyFill="1" applyAlignment="1" applyProtection="1">
      <alignment horizontal="center"/>
      <protection hidden="1"/>
    </xf>
    <xf numFmtId="0" fontId="54" fillId="5" borderId="0" xfId="0" applyFont="1" applyFill="1" applyAlignment="1" applyProtection="1">
      <alignment horizontal="center" vertical="center"/>
      <protection hidden="1"/>
    </xf>
    <xf numFmtId="0" fontId="57" fillId="3" borderId="0" xfId="0" applyFont="1" applyFill="1" applyAlignment="1" applyProtection="1">
      <alignment horizontal="left" wrapText="1"/>
      <protection hidden="1"/>
    </xf>
    <xf numFmtId="49" fontId="52" fillId="15" borderId="5" xfId="0" applyNumberFormat="1" applyFont="1" applyFill="1" applyBorder="1" applyAlignment="1" applyProtection="1">
      <alignment horizontal="left" wrapText="1"/>
      <protection hidden="1"/>
    </xf>
    <xf numFmtId="0" fontId="18" fillId="7" borderId="0" xfId="0" applyFont="1" applyFill="1" applyAlignment="1" applyProtection="1">
      <alignment horizontal="center" vertical="center" wrapText="1"/>
      <protection hidden="1"/>
    </xf>
    <xf numFmtId="49" fontId="52" fillId="4" borderId="5" xfId="0" applyNumberFormat="1" applyFont="1" applyFill="1" applyBorder="1" applyAlignment="1" applyProtection="1">
      <alignment horizontal="left" wrapText="1"/>
      <protection hidden="1"/>
    </xf>
    <xf numFmtId="49" fontId="52" fillId="4" borderId="6" xfId="0" applyNumberFormat="1" applyFont="1" applyFill="1" applyBorder="1" applyAlignment="1" applyProtection="1">
      <alignment horizontal="left" wrapText="1"/>
      <protection hidden="1"/>
    </xf>
    <xf numFmtId="0" fontId="33" fillId="6" borderId="0" xfId="0" applyFont="1" applyFill="1" applyAlignment="1" applyProtection="1">
      <alignment horizontal="center" vertical="center" wrapText="1"/>
      <protection locked="0" hidden="1"/>
    </xf>
    <xf numFmtId="0" fontId="33" fillId="6" borderId="14" xfId="0" applyFont="1" applyFill="1" applyBorder="1" applyAlignment="1" applyProtection="1">
      <alignment horizontal="center" vertical="center" wrapText="1"/>
      <protection locked="0" hidden="1"/>
    </xf>
    <xf numFmtId="0" fontId="18" fillId="3" borderId="0" xfId="0" applyFont="1" applyFill="1" applyAlignment="1" applyProtection="1">
      <alignment horizontal="left" vertical="center"/>
      <protection hidden="1"/>
    </xf>
    <xf numFmtId="0" fontId="18" fillId="3" borderId="11" xfId="0" applyFont="1" applyFill="1" applyBorder="1" applyAlignment="1" applyProtection="1">
      <alignment horizontal="left" vertical="center"/>
      <protection hidden="1"/>
    </xf>
    <xf numFmtId="0" fontId="18" fillId="3" borderId="0" xfId="0" applyFont="1" applyFill="1" applyAlignment="1" applyProtection="1">
      <alignment horizontal="left"/>
      <protection hidden="1"/>
    </xf>
    <xf numFmtId="0" fontId="18" fillId="3" borderId="11" xfId="0" applyFont="1" applyFill="1" applyBorder="1" applyAlignment="1" applyProtection="1">
      <alignment horizontal="left"/>
      <protection hidden="1"/>
    </xf>
    <xf numFmtId="0" fontId="38" fillId="0" borderId="10" xfId="0" applyFont="1" applyBorder="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16" fillId="0" borderId="15" xfId="0" applyFont="1" applyBorder="1" applyAlignment="1" applyProtection="1">
      <alignment horizontal="left" vertical="center" wrapText="1"/>
      <protection hidden="1"/>
    </xf>
    <xf numFmtId="0" fontId="16" fillId="0" borderId="14" xfId="0" applyFont="1" applyBorder="1" applyAlignment="1" applyProtection="1">
      <alignment horizontal="left" vertical="center" wrapText="1"/>
      <protection hidden="1"/>
    </xf>
    <xf numFmtId="0" fontId="56" fillId="0" borderId="0" xfId="0" applyFont="1" applyAlignment="1" applyProtection="1">
      <alignment horizontal="center" vertical="center"/>
      <protection hidden="1"/>
    </xf>
    <xf numFmtId="0" fontId="18" fillId="5" borderId="0" xfId="0" applyFont="1" applyFill="1" applyAlignment="1" applyProtection="1">
      <alignment horizontal="center" vertical="center"/>
      <protection hidden="1"/>
    </xf>
    <xf numFmtId="0" fontId="18" fillId="0" borderId="1" xfId="0" applyFont="1" applyBorder="1" applyAlignment="1" applyProtection="1">
      <alignment horizontal="center" vertical="center"/>
      <protection hidden="1"/>
    </xf>
    <xf numFmtId="0" fontId="18" fillId="5" borderId="0" xfId="0" applyFont="1" applyFill="1" applyAlignment="1" applyProtection="1">
      <alignment vertical="center"/>
      <protection hidden="1"/>
    </xf>
    <xf numFmtId="0" fontId="56" fillId="5" borderId="14" xfId="0" applyFont="1" applyFill="1" applyBorder="1" applyAlignment="1" applyProtection="1">
      <alignment horizontal="center" vertical="center"/>
      <protection hidden="1"/>
    </xf>
    <xf numFmtId="0" fontId="18" fillId="5" borderId="0" xfId="0" applyFont="1" applyFill="1" applyAlignment="1" applyProtection="1">
      <alignment horizontal="left" vertical="center"/>
      <protection hidden="1"/>
    </xf>
    <xf numFmtId="0" fontId="18" fillId="7" borderId="15" xfId="0" applyFont="1" applyFill="1" applyBorder="1" applyAlignment="1" applyProtection="1">
      <alignment horizontal="center" vertical="center" wrapText="1"/>
      <protection hidden="1"/>
    </xf>
    <xf numFmtId="0" fontId="18" fillId="7" borderId="14" xfId="0" applyFont="1" applyFill="1" applyBorder="1" applyAlignment="1" applyProtection="1">
      <alignment horizontal="center" vertical="center" wrapText="1"/>
      <protection hidden="1"/>
    </xf>
    <xf numFmtId="0" fontId="60" fillId="5" borderId="8" xfId="0" applyFont="1" applyFill="1" applyBorder="1" applyAlignment="1" applyProtection="1">
      <alignment horizontal="left" vertical="center" wrapText="1" indent="2"/>
      <protection hidden="1"/>
    </xf>
    <xf numFmtId="0" fontId="60" fillId="5" borderId="15" xfId="0" applyFont="1" applyFill="1" applyBorder="1" applyAlignment="1" applyProtection="1">
      <alignment horizontal="left" vertical="center" wrapText="1" indent="2"/>
      <protection hidden="1"/>
    </xf>
    <xf numFmtId="0" fontId="60" fillId="5" borderId="10" xfId="0" applyFont="1" applyFill="1" applyBorder="1" applyAlignment="1" applyProtection="1">
      <alignment horizontal="left" vertical="center" wrapText="1" indent="2"/>
      <protection hidden="1"/>
    </xf>
    <xf numFmtId="0" fontId="60" fillId="5" borderId="0" xfId="0" applyFont="1" applyFill="1" applyAlignment="1" applyProtection="1">
      <alignment horizontal="left" vertical="center" wrapText="1" indent="2"/>
      <protection hidden="1"/>
    </xf>
    <xf numFmtId="49" fontId="33" fillId="6" borderId="4" xfId="0" applyNumberFormat="1" applyFont="1" applyFill="1" applyBorder="1" applyAlignment="1" applyProtection="1">
      <alignment horizontal="center" vertical="center" wrapText="1"/>
      <protection hidden="1"/>
    </xf>
    <xf numFmtId="49" fontId="33" fillId="6" borderId="5" xfId="0" applyNumberFormat="1" applyFont="1" applyFill="1" applyBorder="1" applyAlignment="1" applyProtection="1">
      <alignment horizontal="center" vertical="center" wrapText="1"/>
      <protection hidden="1"/>
    </xf>
    <xf numFmtId="49" fontId="33" fillId="6" borderId="6" xfId="0" applyNumberFormat="1" applyFont="1" applyFill="1" applyBorder="1" applyAlignment="1" applyProtection="1">
      <alignment horizontal="center" vertical="center" wrapText="1"/>
      <protection hidden="1"/>
    </xf>
    <xf numFmtId="49" fontId="52" fillId="4" borderId="5" xfId="0" applyNumberFormat="1" applyFont="1" applyFill="1" applyBorder="1" applyAlignment="1" applyProtection="1">
      <alignment horizontal="left" vertical="center" wrapText="1"/>
      <protection hidden="1"/>
    </xf>
    <xf numFmtId="49" fontId="52" fillId="4" borderId="6" xfId="0" applyNumberFormat="1" applyFont="1" applyFill="1" applyBorder="1" applyAlignment="1" applyProtection="1">
      <alignment horizontal="left" vertical="center" wrapText="1"/>
      <protection hidden="1"/>
    </xf>
    <xf numFmtId="0" fontId="18" fillId="7" borderId="15" xfId="0" applyFont="1" applyFill="1" applyBorder="1" applyAlignment="1" applyProtection="1">
      <alignment horizontal="center" vertical="center"/>
      <protection hidden="1"/>
    </xf>
    <xf numFmtId="0" fontId="18" fillId="7" borderId="14" xfId="0" applyFont="1" applyFill="1" applyBorder="1" applyAlignment="1" applyProtection="1">
      <alignment horizontal="center" vertical="center"/>
      <protection hidden="1"/>
    </xf>
    <xf numFmtId="0" fontId="17" fillId="0" borderId="0" xfId="0" applyFont="1" applyAlignment="1">
      <alignment horizontal="center"/>
    </xf>
    <xf numFmtId="0" fontId="0" fillId="14" borderId="20" xfId="0" applyFill="1" applyBorder="1" applyAlignment="1">
      <alignment horizontal="center" vertical="center"/>
    </xf>
    <xf numFmtId="0" fontId="0" fillId="14" borderId="33" xfId="0" applyFill="1" applyBorder="1" applyAlignment="1">
      <alignment horizontal="center" vertical="center"/>
    </xf>
    <xf numFmtId="0" fontId="61" fillId="13" borderId="20" xfId="0" applyFont="1" applyFill="1" applyBorder="1" applyAlignment="1">
      <alignment horizontal="center" vertical="center" wrapText="1"/>
    </xf>
    <xf numFmtId="0" fontId="61" fillId="13" borderId="31" xfId="0" applyFont="1" applyFill="1" applyBorder="1" applyAlignment="1">
      <alignment horizontal="center" vertical="center" wrapText="1"/>
    </xf>
    <xf numFmtId="0" fontId="61" fillId="13" borderId="21" xfId="0" applyFont="1" applyFill="1" applyBorder="1" applyAlignment="1">
      <alignment horizontal="center" vertical="center" wrapText="1"/>
    </xf>
    <xf numFmtId="0" fontId="61" fillId="13" borderId="26" xfId="0" applyFont="1" applyFill="1" applyBorder="1" applyAlignment="1">
      <alignment horizontal="center" vertical="center" wrapText="1"/>
    </xf>
    <xf numFmtId="0" fontId="61" fillId="13" borderId="0" xfId="0" applyFont="1" applyFill="1" applyAlignment="1">
      <alignment horizontal="center" vertical="center" wrapText="1"/>
    </xf>
    <xf numFmtId="0" fontId="61" fillId="13" borderId="29" xfId="0" applyFont="1" applyFill="1" applyBorder="1" applyAlignment="1">
      <alignment horizontal="center" vertical="center" wrapText="1"/>
    </xf>
    <xf numFmtId="0" fontId="17" fillId="11" borderId="26" xfId="0" applyFont="1" applyFill="1" applyBorder="1" applyAlignment="1" applyProtection="1">
      <alignment horizontal="center" vertical="center"/>
      <protection hidden="1"/>
    </xf>
    <xf numFmtId="0" fontId="17" fillId="11" borderId="22" xfId="0" applyFont="1" applyFill="1" applyBorder="1" applyAlignment="1" applyProtection="1">
      <alignment horizontal="center" vertical="center"/>
      <protection hidden="1"/>
    </xf>
    <xf numFmtId="0" fontId="0" fillId="14" borderId="26" xfId="0" applyFill="1" applyBorder="1" applyAlignment="1">
      <alignment horizontal="center" vertical="center"/>
    </xf>
    <xf numFmtId="0" fontId="0" fillId="14" borderId="27" xfId="0" applyFill="1" applyBorder="1" applyAlignment="1">
      <alignment horizontal="center" vertical="center"/>
    </xf>
    <xf numFmtId="0" fontId="0" fillId="14" borderId="22" xfId="0" applyFill="1" applyBorder="1" applyAlignment="1">
      <alignment horizontal="center" vertical="center"/>
    </xf>
    <xf numFmtId="0" fontId="0" fillId="14" borderId="18" xfId="0" applyFill="1" applyBorder="1" applyAlignment="1">
      <alignment horizontal="center" vertical="center"/>
    </xf>
    <xf numFmtId="0" fontId="0" fillId="14" borderId="32" xfId="0" applyFill="1" applyBorder="1" applyAlignment="1">
      <alignment horizontal="center" vertical="center"/>
    </xf>
    <xf numFmtId="0" fontId="0" fillId="14" borderId="19" xfId="0" applyFill="1" applyBorder="1" applyAlignment="1">
      <alignment horizontal="center" vertical="center"/>
    </xf>
    <xf numFmtId="0" fontId="17" fillId="11" borderId="28" xfId="0" applyFont="1" applyFill="1" applyBorder="1" applyAlignment="1" applyProtection="1">
      <alignment horizontal="center" vertical="center"/>
      <protection hidden="1"/>
    </xf>
    <xf numFmtId="0" fontId="17" fillId="11" borderId="30" xfId="0" applyFont="1" applyFill="1" applyBorder="1" applyAlignment="1" applyProtection="1">
      <alignment horizontal="center" vertical="center"/>
      <protection hidden="1"/>
    </xf>
    <xf numFmtId="0" fontId="17" fillId="11" borderId="16" xfId="0" applyFont="1" applyFill="1" applyBorder="1" applyAlignment="1" applyProtection="1">
      <alignment horizontal="center" vertical="center"/>
      <protection hidden="1"/>
    </xf>
    <xf numFmtId="0" fontId="61" fillId="14" borderId="28" xfId="0" applyFont="1" applyFill="1" applyBorder="1" applyAlignment="1">
      <alignment horizontal="center" vertical="center"/>
    </xf>
    <xf numFmtId="0" fontId="61" fillId="14" borderId="0" xfId="0" applyFont="1" applyFill="1" applyAlignment="1">
      <alignment horizontal="center" vertical="center"/>
    </xf>
    <xf numFmtId="0" fontId="61" fillId="14" borderId="16" xfId="0" applyFont="1" applyFill="1" applyBorder="1" applyAlignment="1">
      <alignment horizontal="center" vertical="center"/>
    </xf>
    <xf numFmtId="0" fontId="0" fillId="0" borderId="0" xfId="0" applyAlignment="1">
      <alignment horizontal="center" vertical="center"/>
    </xf>
    <xf numFmtId="0" fontId="15" fillId="0" borderId="4" xfId="0" applyFont="1" applyBorder="1" applyAlignment="1" applyProtection="1">
      <alignment horizontal="left" vertical="center"/>
      <protection hidden="1"/>
    </xf>
    <xf numFmtId="0" fontId="15" fillId="0" borderId="6" xfId="0" applyFont="1" applyBorder="1" applyAlignment="1" applyProtection="1">
      <alignment horizontal="left" vertical="center"/>
      <protection hidden="1"/>
    </xf>
    <xf numFmtId="0" fontId="16" fillId="0" borderId="4" xfId="0" applyFont="1" applyBorder="1" applyAlignment="1" applyProtection="1">
      <alignment horizontal="center" vertical="center"/>
      <protection hidden="1"/>
    </xf>
    <xf numFmtId="0" fontId="16" fillId="0" borderId="5" xfId="0" applyFont="1" applyBorder="1" applyAlignment="1" applyProtection="1">
      <alignment horizontal="center" vertical="center"/>
      <protection hidden="1"/>
    </xf>
    <xf numFmtId="0" fontId="16" fillId="0" borderId="6" xfId="0" applyFont="1" applyBorder="1" applyAlignment="1" applyProtection="1">
      <alignment horizontal="center" vertical="center"/>
      <protection hidden="1"/>
    </xf>
    <xf numFmtId="0" fontId="22" fillId="0" borderId="4" xfId="0" applyFont="1" applyBorder="1" applyAlignment="1" applyProtection="1">
      <alignment horizontal="center" vertical="center"/>
      <protection hidden="1"/>
    </xf>
    <xf numFmtId="0" fontId="22" fillId="0" borderId="6" xfId="0" applyFont="1" applyBorder="1" applyAlignment="1" applyProtection="1">
      <alignment horizontal="center" vertical="center"/>
      <protection hidden="1"/>
    </xf>
    <xf numFmtId="2" fontId="21" fillId="3" borderId="4" xfId="0" applyNumberFormat="1" applyFont="1" applyFill="1" applyBorder="1" applyAlignment="1" applyProtection="1">
      <alignment horizontal="center" vertical="center" wrapText="1"/>
      <protection hidden="1"/>
    </xf>
    <xf numFmtId="2" fontId="21" fillId="3" borderId="6" xfId="0" applyNumberFormat="1" applyFont="1" applyFill="1" applyBorder="1" applyAlignment="1" applyProtection="1">
      <alignment horizontal="center" vertical="center" wrapText="1"/>
      <protection hidden="1"/>
    </xf>
    <xf numFmtId="0" fontId="14" fillId="3" borderId="8" xfId="0" applyFont="1" applyFill="1" applyBorder="1" applyAlignment="1" applyProtection="1">
      <alignment horizontal="left" vertical="center" wrapText="1" indent="1"/>
      <protection hidden="1"/>
    </xf>
    <xf numFmtId="0" fontId="14" fillId="3" borderId="15" xfId="0" applyFont="1" applyFill="1" applyBorder="1" applyAlignment="1" applyProtection="1">
      <alignment horizontal="left" vertical="center" wrapText="1" indent="1"/>
      <protection hidden="1"/>
    </xf>
    <xf numFmtId="0" fontId="14" fillId="3" borderId="9" xfId="0" applyFont="1" applyFill="1" applyBorder="1" applyAlignment="1" applyProtection="1">
      <alignment horizontal="left" vertical="center" wrapText="1" indent="1"/>
      <protection hidden="1"/>
    </xf>
    <xf numFmtId="0" fontId="14" fillId="3" borderId="12" xfId="0" applyFont="1" applyFill="1" applyBorder="1" applyAlignment="1" applyProtection="1">
      <alignment horizontal="left" vertical="center" wrapText="1" indent="1"/>
      <protection hidden="1"/>
    </xf>
    <xf numFmtId="0" fontId="14" fillId="3" borderId="14" xfId="0" applyFont="1" applyFill="1" applyBorder="1" applyAlignment="1" applyProtection="1">
      <alignment horizontal="left" vertical="center" wrapText="1" indent="1"/>
      <protection hidden="1"/>
    </xf>
    <xf numFmtId="0" fontId="14" fillId="3" borderId="13" xfId="0" applyFont="1" applyFill="1" applyBorder="1" applyAlignment="1" applyProtection="1">
      <alignment horizontal="left" vertical="center" wrapText="1" indent="1"/>
      <protection hidden="1"/>
    </xf>
    <xf numFmtId="0" fontId="66" fillId="0" borderId="1" xfId="0" applyFont="1" applyBorder="1" applyProtection="1">
      <protection hidden="1"/>
    </xf>
    <xf numFmtId="0" fontId="66" fillId="0" borderId="4" xfId="0" applyFont="1" applyBorder="1" applyProtection="1">
      <protection hidden="1"/>
    </xf>
    <xf numFmtId="0" fontId="34" fillId="4" borderId="15" xfId="0" applyFont="1" applyFill="1" applyBorder="1" applyAlignment="1" applyProtection="1">
      <alignment horizontal="center" vertical="center" wrapText="1"/>
      <protection hidden="1"/>
    </xf>
    <xf numFmtId="0" fontId="34" fillId="4" borderId="0" xfId="0" applyFont="1" applyFill="1" applyAlignment="1" applyProtection="1">
      <alignment horizontal="center" vertical="center" wrapText="1"/>
      <protection hidden="1"/>
    </xf>
    <xf numFmtId="0" fontId="34" fillId="4" borderId="14" xfId="0" applyFont="1" applyFill="1" applyBorder="1" applyAlignment="1" applyProtection="1">
      <alignment horizontal="center" vertical="center" wrapText="1"/>
      <protection hidden="1"/>
    </xf>
    <xf numFmtId="164" fontId="38" fillId="3" borderId="4" xfId="0" applyNumberFormat="1" applyFont="1" applyFill="1" applyBorder="1" applyAlignment="1" applyProtection="1">
      <alignment horizontal="center" vertical="center"/>
      <protection hidden="1"/>
    </xf>
    <xf numFmtId="164" fontId="38" fillId="3" borderId="5" xfId="0" applyNumberFormat="1" applyFont="1" applyFill="1" applyBorder="1" applyAlignment="1" applyProtection="1">
      <alignment horizontal="center" vertical="center"/>
      <protection hidden="1"/>
    </xf>
    <xf numFmtId="0" fontId="1" fillId="0" borderId="4" xfId="0" applyFont="1" applyBorder="1" applyAlignment="1" applyProtection="1">
      <alignment horizontal="center" vertical="center" wrapText="1"/>
      <protection hidden="1"/>
    </xf>
    <xf numFmtId="0" fontId="1" fillId="0" borderId="5" xfId="0" applyFont="1" applyBorder="1" applyAlignment="1" applyProtection="1">
      <alignment horizontal="center" vertical="center" wrapText="1"/>
      <protection hidden="1"/>
    </xf>
    <xf numFmtId="0" fontId="1" fillId="0" borderId="6" xfId="0" applyFont="1" applyBorder="1" applyAlignment="1" applyProtection="1">
      <alignment horizontal="center" vertical="center" wrapText="1"/>
      <protection hidden="1"/>
    </xf>
    <xf numFmtId="2" fontId="1" fillId="3" borderId="4" xfId="0" applyNumberFormat="1" applyFont="1" applyFill="1" applyBorder="1" applyAlignment="1" applyProtection="1">
      <alignment horizontal="center" vertical="center" wrapText="1"/>
      <protection hidden="1"/>
    </xf>
    <xf numFmtId="0" fontId="1" fillId="3" borderId="5" xfId="0" applyFont="1" applyFill="1" applyBorder="1" applyAlignment="1" applyProtection="1">
      <alignment horizontal="center" vertical="center" wrapText="1"/>
      <protection hidden="1"/>
    </xf>
    <xf numFmtId="0" fontId="1" fillId="3" borderId="6" xfId="0" applyFont="1" applyFill="1" applyBorder="1" applyAlignment="1" applyProtection="1">
      <alignment horizontal="center" vertical="center" wrapText="1"/>
      <protection hidden="1"/>
    </xf>
    <xf numFmtId="2" fontId="1" fillId="3" borderId="1" xfId="0" applyNumberFormat="1" applyFont="1" applyFill="1" applyBorder="1" applyAlignment="1" applyProtection="1">
      <alignment horizontal="center" vertical="center"/>
      <protection hidden="1"/>
    </xf>
    <xf numFmtId="0" fontId="1" fillId="0" borderId="4" xfId="0" applyFont="1" applyBorder="1" applyAlignment="1" applyProtection="1">
      <alignment horizontal="right" vertical="center" wrapText="1"/>
      <protection hidden="1"/>
    </xf>
    <xf numFmtId="0" fontId="1" fillId="0" borderId="5" xfId="0" applyFont="1" applyBorder="1" applyAlignment="1" applyProtection="1">
      <alignment horizontal="right" vertical="center" wrapText="1"/>
      <protection hidden="1"/>
    </xf>
    <xf numFmtId="0" fontId="1" fillId="0" borderId="6" xfId="0" applyFont="1" applyBorder="1" applyAlignment="1" applyProtection="1">
      <alignment horizontal="right" vertical="center" wrapText="1"/>
      <protection hidden="1"/>
    </xf>
    <xf numFmtId="49" fontId="34" fillId="4" borderId="5" xfId="0" applyNumberFormat="1" applyFont="1" applyFill="1" applyBorder="1" applyAlignment="1" applyProtection="1">
      <alignment vertical="center"/>
      <protection hidden="1"/>
    </xf>
    <xf numFmtId="0" fontId="0" fillId="5" borderId="15" xfId="0" applyFill="1" applyBorder="1" applyProtection="1">
      <protection hidden="1"/>
    </xf>
    <xf numFmtId="0" fontId="28" fillId="4" borderId="4" xfId="0" applyFont="1" applyFill="1" applyBorder="1" applyAlignment="1" applyProtection="1">
      <alignment horizontal="left" vertical="center" wrapText="1" indent="2"/>
      <protection hidden="1"/>
    </xf>
    <xf numFmtId="0" fontId="28" fillId="4" borderId="5" xfId="0" applyFont="1" applyFill="1" applyBorder="1" applyAlignment="1" applyProtection="1">
      <alignment horizontal="left" vertical="center" wrapText="1" indent="2"/>
      <protection hidden="1"/>
    </xf>
    <xf numFmtId="0" fontId="13" fillId="0" borderId="9" xfId="0" applyFont="1" applyBorder="1" applyAlignment="1" applyProtection="1">
      <alignment horizontal="center" vertical="center" wrapText="1"/>
      <protection hidden="1"/>
    </xf>
    <xf numFmtId="0" fontId="13" fillId="0" borderId="13" xfId="0" applyFont="1" applyBorder="1" applyAlignment="1" applyProtection="1">
      <alignment horizontal="center" vertical="center" wrapText="1"/>
      <protection hidden="1"/>
    </xf>
    <xf numFmtId="0" fontId="17" fillId="3" borderId="2" xfId="0" applyFont="1" applyFill="1" applyBorder="1" applyAlignment="1" applyProtection="1">
      <alignment horizontal="center" vertical="center" wrapText="1"/>
      <protection hidden="1"/>
    </xf>
    <xf numFmtId="0" fontId="17" fillId="3" borderId="7" xfId="0" applyFont="1" applyFill="1" applyBorder="1" applyAlignment="1" applyProtection="1">
      <alignment horizontal="center" vertical="center" wrapText="1"/>
      <protection hidden="1"/>
    </xf>
    <xf numFmtId="0" fontId="1" fillId="0" borderId="1" xfId="0" applyFont="1" applyBorder="1" applyAlignment="1" applyProtection="1">
      <alignment horizontal="center" vertical="center" wrapText="1"/>
      <protection hidden="1"/>
    </xf>
    <xf numFmtId="0" fontId="1" fillId="0" borderId="2" xfId="0" applyFont="1" applyBorder="1" applyAlignment="1" applyProtection="1">
      <alignment horizontal="center" vertical="center" wrapText="1"/>
      <protection hidden="1"/>
    </xf>
    <xf numFmtId="1" fontId="67" fillId="3" borderId="2" xfId="0" applyNumberFormat="1" applyFont="1" applyFill="1" applyBorder="1" applyAlignment="1" applyProtection="1">
      <alignment horizontal="center" vertical="center" wrapText="1"/>
      <protection hidden="1"/>
    </xf>
    <xf numFmtId="0" fontId="67" fillId="3" borderId="2" xfId="0" applyFont="1" applyFill="1" applyBorder="1" applyAlignment="1" applyProtection="1">
      <alignment horizontal="center" vertical="center" wrapText="1"/>
      <protection hidden="1"/>
    </xf>
    <xf numFmtId="0" fontId="35" fillId="4" borderId="4" xfId="0" applyFont="1" applyFill="1" applyBorder="1" applyAlignment="1" applyProtection="1">
      <alignment horizontal="center" vertical="center"/>
      <protection hidden="1"/>
    </xf>
    <xf numFmtId="0" fontId="35" fillId="4" borderId="5" xfId="0" applyFont="1" applyFill="1" applyBorder="1" applyAlignment="1" applyProtection="1">
      <alignment horizontal="center" vertical="center"/>
      <protection hidden="1"/>
    </xf>
    <xf numFmtId="0" fontId="35" fillId="4" borderId="6" xfId="0" applyFont="1" applyFill="1" applyBorder="1" applyAlignment="1" applyProtection="1">
      <alignment horizontal="center" vertical="center"/>
      <protection hidden="1"/>
    </xf>
    <xf numFmtId="2" fontId="21" fillId="3" borderId="1" xfId="0" applyNumberFormat="1" applyFont="1" applyFill="1" applyBorder="1" applyAlignment="1" applyProtection="1">
      <alignment horizontal="center" vertical="center" wrapText="1"/>
      <protection hidden="1"/>
    </xf>
    <xf numFmtId="0" fontId="38" fillId="0" borderId="4" xfId="0" applyFont="1" applyBorder="1" applyAlignment="1" applyProtection="1">
      <alignment horizontal="center" vertical="center" wrapText="1"/>
      <protection hidden="1"/>
    </xf>
    <xf numFmtId="0" fontId="38" fillId="0" borderId="5" xfId="0" applyFont="1" applyBorder="1" applyAlignment="1" applyProtection="1">
      <alignment horizontal="center" vertical="center"/>
      <protection hidden="1"/>
    </xf>
    <xf numFmtId="0" fontId="38" fillId="0" borderId="6" xfId="0" applyFont="1" applyBorder="1" applyAlignment="1" applyProtection="1">
      <alignment horizontal="center" vertical="center"/>
      <protection hidden="1"/>
    </xf>
    <xf numFmtId="0" fontId="15" fillId="0" borderId="14" xfId="0" applyFont="1" applyBorder="1" applyAlignment="1" applyProtection="1">
      <alignment horizontal="left" vertical="center"/>
      <protection hidden="1"/>
    </xf>
    <xf numFmtId="0" fontId="15" fillId="0" borderId="5" xfId="0" applyFont="1" applyBorder="1" applyAlignment="1" applyProtection="1">
      <alignment horizontal="left" vertical="center"/>
      <protection hidden="1"/>
    </xf>
    <xf numFmtId="0" fontId="12" fillId="0" borderId="4" xfId="0" applyFont="1" applyBorder="1" applyAlignment="1" applyProtection="1">
      <alignment horizontal="center" vertical="center" wrapText="1"/>
      <protection hidden="1"/>
    </xf>
    <xf numFmtId="0" fontId="13" fillId="0" borderId="5"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21" fillId="0" borderId="4" xfId="0" applyFont="1" applyBorder="1" applyAlignment="1" applyProtection="1">
      <alignment horizontal="center" vertical="center"/>
      <protection hidden="1"/>
    </xf>
    <xf numFmtId="0" fontId="21" fillId="0" borderId="6" xfId="0" applyFont="1" applyBorder="1" applyAlignment="1" applyProtection="1">
      <alignment horizontal="center" vertical="center"/>
      <protection hidden="1"/>
    </xf>
    <xf numFmtId="0" fontId="15" fillId="8" borderId="1" xfId="0" applyFont="1" applyFill="1" applyBorder="1" applyAlignment="1" applyProtection="1">
      <alignment horizontal="center" vertical="center"/>
      <protection hidden="1"/>
    </xf>
    <xf numFmtId="0" fontId="18" fillId="0" borderId="1" xfId="0" applyFont="1" applyBorder="1" applyAlignment="1" applyProtection="1">
      <alignment horizontal="left" vertical="center" wrapText="1"/>
      <protection hidden="1"/>
    </xf>
    <xf numFmtId="0" fontId="13" fillId="0" borderId="3"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17" fillId="0" borderId="3" xfId="0" applyFont="1" applyBorder="1" applyAlignment="1" applyProtection="1">
      <alignment horizontal="center" vertical="center" wrapText="1"/>
      <protection hidden="1"/>
    </xf>
    <xf numFmtId="0" fontId="17" fillId="0" borderId="7"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protection hidden="1"/>
    </xf>
    <xf numFmtId="0" fontId="16" fillId="0" borderId="2" xfId="0" applyFont="1" applyBorder="1" applyAlignment="1" applyProtection="1">
      <alignment horizontal="center" vertical="center" wrapText="1"/>
      <protection hidden="1"/>
    </xf>
    <xf numFmtId="0" fontId="16" fillId="0" borderId="3" xfId="0" applyFont="1" applyBorder="1" applyAlignment="1" applyProtection="1">
      <alignment horizontal="center" vertical="center" wrapText="1"/>
      <protection hidden="1"/>
    </xf>
    <xf numFmtId="0" fontId="3" fillId="0" borderId="4" xfId="0" applyFont="1" applyBorder="1" applyAlignment="1" applyProtection="1">
      <alignment horizontal="center" vertical="center" wrapText="1"/>
      <protection hidden="1"/>
    </xf>
    <xf numFmtId="0" fontId="3" fillId="0" borderId="5" xfId="0" applyFont="1" applyBorder="1" applyAlignment="1" applyProtection="1">
      <alignment horizontal="center" vertical="center" wrapText="1"/>
      <protection hidden="1"/>
    </xf>
    <xf numFmtId="0" fontId="3" fillId="0" borderId="6" xfId="0" applyFont="1" applyBorder="1" applyAlignment="1" applyProtection="1">
      <alignment horizontal="center" vertical="center" wrapText="1"/>
      <protection hidden="1"/>
    </xf>
    <xf numFmtId="0" fontId="13" fillId="0" borderId="4" xfId="0" applyFont="1" applyBorder="1" applyAlignment="1" applyProtection="1">
      <alignment horizontal="center" vertical="center" wrapText="1"/>
      <protection hidden="1"/>
    </xf>
    <xf numFmtId="0" fontId="15" fillId="9" borderId="1" xfId="0" applyFont="1" applyFill="1" applyBorder="1" applyAlignment="1" applyProtection="1">
      <alignment horizontal="center" vertical="center"/>
      <protection hidden="1"/>
    </xf>
    <xf numFmtId="0" fontId="15" fillId="0" borderId="1" xfId="0" applyFont="1" applyBorder="1" applyAlignment="1" applyProtection="1">
      <alignment horizontal="center" vertical="center"/>
      <protection hidden="1"/>
    </xf>
    <xf numFmtId="0" fontId="0" fillId="0" borderId="1" xfId="0" applyBorder="1" applyProtection="1">
      <protection hidden="1"/>
    </xf>
    <xf numFmtId="2" fontId="18" fillId="0" borderId="1" xfId="0" applyNumberFormat="1" applyFont="1" applyBorder="1" applyAlignment="1" applyProtection="1">
      <alignment horizontal="center" vertical="center"/>
      <protection hidden="1"/>
    </xf>
    <xf numFmtId="0" fontId="18" fillId="0" borderId="4" xfId="0" applyFont="1" applyBorder="1" applyAlignment="1" applyProtection="1">
      <alignment horizontal="right" vertical="center" wrapText="1"/>
      <protection hidden="1"/>
    </xf>
    <xf numFmtId="0" fontId="18" fillId="0" borderId="5" xfId="0" applyFont="1" applyBorder="1" applyAlignment="1" applyProtection="1">
      <alignment horizontal="right" vertical="center" wrapText="1"/>
      <protection hidden="1"/>
    </xf>
    <xf numFmtId="0" fontId="18" fillId="0" borderId="6" xfId="0" applyFont="1" applyBorder="1" applyAlignment="1" applyProtection="1">
      <alignment horizontal="right" vertical="center" wrapText="1"/>
      <protection hidden="1"/>
    </xf>
    <xf numFmtId="0" fontId="12" fillId="0" borderId="2" xfId="0" applyFont="1" applyBorder="1" applyAlignment="1" applyProtection="1">
      <alignment horizontal="center" vertical="center" wrapText="1"/>
      <protection hidden="1"/>
    </xf>
    <xf numFmtId="0" fontId="12" fillId="0" borderId="7" xfId="0"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9" fillId="0" borderId="7" xfId="0" applyFont="1" applyBorder="1" applyAlignment="1" applyProtection="1">
      <alignment horizontal="center" vertical="center" wrapText="1"/>
      <protection hidden="1"/>
    </xf>
    <xf numFmtId="0" fontId="16" fillId="0" borderId="7" xfId="0" applyFont="1" applyBorder="1" applyAlignment="1" applyProtection="1">
      <alignment horizontal="center" vertical="center" wrapText="1"/>
      <protection hidden="1"/>
    </xf>
    <xf numFmtId="0" fontId="19" fillId="0" borderId="4" xfId="0" applyFont="1" applyBorder="1" applyAlignment="1" applyProtection="1">
      <alignment horizontal="center" vertical="center" wrapText="1"/>
      <protection hidden="1"/>
    </xf>
    <xf numFmtId="0" fontId="19" fillId="0" borderId="5" xfId="0" applyFont="1" applyBorder="1" applyAlignment="1" applyProtection="1">
      <alignment horizontal="center" vertical="center" wrapText="1"/>
      <protection hidden="1"/>
    </xf>
    <xf numFmtId="0" fontId="19" fillId="0" borderId="14" xfId="0" applyFont="1" applyBorder="1" applyAlignment="1" applyProtection="1">
      <alignment horizontal="center" vertical="center" wrapText="1"/>
      <protection hidden="1"/>
    </xf>
    <xf numFmtId="164" fontId="21" fillId="0" borderId="4" xfId="0" applyNumberFormat="1" applyFont="1" applyBorder="1" applyAlignment="1" applyProtection="1">
      <alignment horizontal="center" vertical="center"/>
      <protection hidden="1"/>
    </xf>
    <xf numFmtId="164" fontId="21" fillId="0" borderId="6" xfId="0" applyNumberFormat="1" applyFont="1" applyBorder="1" applyAlignment="1" applyProtection="1">
      <alignment horizontal="center" vertical="center"/>
      <protection hidden="1"/>
    </xf>
    <xf numFmtId="0" fontId="9" fillId="0" borderId="1" xfId="0" applyFont="1" applyBorder="1" applyAlignment="1" applyProtection="1">
      <alignment horizontal="center" vertical="center" wrapText="1"/>
      <protection hidden="1"/>
    </xf>
    <xf numFmtId="0" fontId="17" fillId="0" borderId="2"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0" fontId="19" fillId="0" borderId="12" xfId="0" applyFont="1" applyBorder="1" applyAlignment="1" applyProtection="1">
      <alignment horizontal="center" vertical="center" wrapText="1"/>
      <protection hidden="1"/>
    </xf>
    <xf numFmtId="0" fontId="19" fillId="0" borderId="13" xfId="0" applyFont="1" applyBorder="1" applyAlignment="1" applyProtection="1">
      <alignment horizontal="center" vertical="center" wrapText="1"/>
      <protection hidden="1"/>
    </xf>
    <xf numFmtId="0" fontId="21" fillId="0" borderId="7" xfId="0" applyFont="1" applyBorder="1" applyAlignment="1" applyProtection="1">
      <alignment horizontal="center" vertical="center" wrapText="1"/>
      <protection hidden="1"/>
    </xf>
  </cellXfs>
  <cellStyles count="1">
    <cellStyle name="Standard" xfId="0" builtinId="0"/>
  </cellStyles>
  <dxfs count="42">
    <dxf>
      <fill>
        <patternFill>
          <bgColor theme="6"/>
        </patternFill>
      </fill>
    </dxf>
    <dxf>
      <fill>
        <patternFill>
          <bgColor rgb="FF92D050"/>
        </patternFill>
      </fill>
    </dxf>
    <dxf>
      <fill>
        <patternFill>
          <bgColor rgb="FFFFC000"/>
        </patternFill>
      </fill>
    </dxf>
    <dxf>
      <fill>
        <patternFill>
          <bgColor theme="3" tint="0.59996337778862885"/>
        </patternFill>
      </fill>
    </dxf>
    <dxf>
      <fill>
        <patternFill>
          <bgColor theme="0" tint="-0.24994659260841701"/>
        </patternFill>
      </fill>
    </dxf>
    <dxf>
      <fill>
        <patternFill>
          <bgColor theme="5" tint="0.39994506668294322"/>
        </patternFill>
      </fill>
    </dxf>
    <dxf>
      <fill>
        <patternFill>
          <bgColor theme="7" tint="0.39994506668294322"/>
        </patternFill>
      </fill>
    </dxf>
    <dxf>
      <fill>
        <patternFill>
          <bgColor theme="7" tint="0.39994506668294322"/>
        </patternFill>
      </fill>
    </dxf>
    <dxf>
      <fill>
        <patternFill>
          <bgColor rgb="FF92D050"/>
        </patternFill>
      </fill>
    </dxf>
    <dxf>
      <fill>
        <patternFill>
          <bgColor rgb="FF92D050"/>
        </patternFill>
      </fill>
    </dxf>
    <dxf>
      <fill>
        <patternFill>
          <bgColor rgb="FFFFC000"/>
        </patternFill>
      </fill>
    </dxf>
    <dxf>
      <fill>
        <patternFill>
          <bgColor theme="3" tint="0.59996337778862885"/>
        </patternFill>
      </fill>
    </dxf>
    <dxf>
      <fill>
        <patternFill>
          <bgColor theme="0" tint="-0.24994659260841701"/>
        </patternFill>
      </fill>
    </dxf>
    <dxf>
      <fill>
        <patternFill>
          <bgColor theme="5" tint="0.39994506668294322"/>
        </patternFill>
      </fill>
    </dxf>
    <dxf>
      <fill>
        <patternFill>
          <bgColor rgb="FF92D050"/>
        </patternFill>
      </fill>
    </dxf>
    <dxf>
      <fill>
        <patternFill>
          <bgColor rgb="FFFFC000"/>
        </patternFill>
      </fill>
    </dxf>
    <dxf>
      <fill>
        <patternFill>
          <bgColor theme="3" tint="0.59996337778862885"/>
        </patternFill>
      </fill>
    </dxf>
    <dxf>
      <fill>
        <patternFill>
          <bgColor theme="0" tint="-0.24994659260841701"/>
        </patternFill>
      </fill>
    </dxf>
    <dxf>
      <fill>
        <patternFill>
          <bgColor theme="5" tint="0.39994506668294322"/>
        </patternFill>
      </fill>
    </dxf>
    <dxf>
      <fill>
        <patternFill>
          <bgColor theme="4" tint="0.79998168889431442"/>
        </patternFill>
      </fill>
    </dxf>
    <dxf>
      <font>
        <color auto="1"/>
      </font>
      <fill>
        <patternFill>
          <bgColor theme="5" tint="0.39994506668294322"/>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006100"/>
      </font>
      <fill>
        <patternFill>
          <bgColor rgb="FFC6EFCE"/>
        </patternFill>
      </fill>
    </dxf>
    <dxf>
      <fill>
        <patternFill>
          <bgColor rgb="FFFFC7CE"/>
        </patternFill>
      </fill>
    </dxf>
    <dxf>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lor rgb="FFFF0000"/>
      </font>
    </dxf>
    <dxf>
      <font>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lor rgb="FF006100"/>
      </font>
      <fill>
        <patternFill>
          <bgColor rgb="FFC6EFCE"/>
        </patternFill>
      </fill>
    </dxf>
    <dxf>
      <font>
        <color rgb="FF9C0006"/>
      </font>
      <fill>
        <patternFill>
          <bgColor rgb="FFFFC7CE"/>
        </patternFill>
      </fill>
    </dxf>
    <dxf>
      <fill>
        <patternFill>
          <bgColor rgb="FFFF0000"/>
        </patternFill>
      </fill>
    </dxf>
    <dxf>
      <fill>
        <patternFill>
          <bgColor rgb="FFFFC7CE"/>
        </patternFill>
      </fill>
    </dxf>
    <dxf>
      <fill>
        <patternFill>
          <bgColor rgb="FFFF0000"/>
        </patternFill>
      </fill>
    </dxf>
    <dxf>
      <font>
        <color rgb="FFFF0000"/>
      </font>
    </dxf>
    <dxf>
      <fill>
        <patternFill>
          <bgColor rgb="FFFF0000"/>
        </patternFill>
      </fill>
    </dxf>
    <dxf>
      <fill>
        <patternFill>
          <bgColor rgb="FFFF0000"/>
        </patternFill>
      </fill>
    </dxf>
    <dxf>
      <fill>
        <patternFill>
          <bgColor rgb="FFFF0000"/>
        </patternFill>
      </fill>
    </dxf>
  </dxfs>
  <tableStyles count="0" defaultTableStyle="TableStyleMedium9" defaultPivotStyle="PivotStyleLight16"/>
  <colors>
    <mruColors>
      <color rgb="FFFFFFFF"/>
      <color rgb="FF008E69"/>
      <color rgb="FFEB8990"/>
      <color rgb="FF00644B"/>
      <color rgb="FF79FFB6"/>
      <color rgb="FF041483"/>
      <color rgb="FF2A5EFF"/>
      <color rgb="FF61A0FF"/>
      <color rgb="FFABD8FF"/>
      <color rgb="FF362F4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8.jpeg"/></Relationships>
</file>

<file path=xl/drawings/_rels/drawing3.xml.rels><?xml version="1.0" encoding="UTF-8" standalone="yes"?>
<Relationships xmlns="http://schemas.openxmlformats.org/package/2006/relationships"><Relationship Id="rId1" Type="http://schemas.openxmlformats.org/officeDocument/2006/relationships/image" Target="../media/image9.jp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0.tiff"/></Relationships>
</file>

<file path=xl/drawings/_rels/drawing5.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15.jpeg"/><Relationship Id="rId2" Type="http://schemas.openxmlformats.org/officeDocument/2006/relationships/image" Target="../media/image14.jpeg"/><Relationship Id="rId1" Type="http://schemas.openxmlformats.org/officeDocument/2006/relationships/image" Target="../media/image13.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jpe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13</xdr:col>
      <xdr:colOff>33441</xdr:colOff>
      <xdr:row>40</xdr:row>
      <xdr:rowOff>143411</xdr:rowOff>
    </xdr:from>
    <xdr:to>
      <xdr:col>16</xdr:col>
      <xdr:colOff>399</xdr:colOff>
      <xdr:row>46</xdr:row>
      <xdr:rowOff>51199</xdr:rowOff>
    </xdr:to>
    <xdr:pic>
      <xdr:nvPicPr>
        <xdr:cNvPr id="1026" name="Picture 2">
          <a:extLst>
            <a:ext uri="{FF2B5EF4-FFF2-40B4-BE49-F238E27FC236}">
              <a16:creationId xmlns:a16="http://schemas.microsoft.com/office/drawing/2014/main" id="{00000000-0008-0000-0000-000002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99905" y="7749804"/>
          <a:ext cx="5722780" cy="1472609"/>
        </a:xfrm>
        <a:prstGeom prst="rect">
          <a:avLst/>
        </a:prstGeom>
        <a:noFill/>
        <a:ln w="3175">
          <a:solidFill>
            <a:sysClr val="windowText" lastClr="000000"/>
          </a:solidFill>
          <a:miter lim="800000"/>
          <a:headEnd/>
          <a:tailEnd type="none" w="med" len="med"/>
        </a:ln>
        <a:effectLst/>
      </xdr:spPr>
    </xdr:pic>
    <xdr:clientData/>
  </xdr:twoCellAnchor>
  <xdr:twoCellAnchor>
    <xdr:from>
      <xdr:col>1</xdr:col>
      <xdr:colOff>68036</xdr:colOff>
      <xdr:row>17</xdr:row>
      <xdr:rowOff>299357</xdr:rowOff>
    </xdr:from>
    <xdr:to>
      <xdr:col>2</xdr:col>
      <xdr:colOff>13608</xdr:colOff>
      <xdr:row>17</xdr:row>
      <xdr:rowOff>299357</xdr:rowOff>
    </xdr:to>
    <xdr:cxnSp macro="">
      <xdr:nvCxnSpPr>
        <xdr:cNvPr id="9" name="Gerade Verbindung mit Pfeil 8">
          <a:extLst>
            <a:ext uri="{FF2B5EF4-FFF2-40B4-BE49-F238E27FC236}">
              <a16:creationId xmlns:a16="http://schemas.microsoft.com/office/drawing/2014/main" id="{00000000-0008-0000-0000-000009000000}"/>
            </a:ext>
          </a:extLst>
        </xdr:cNvPr>
        <xdr:cNvCxnSpPr/>
      </xdr:nvCxnSpPr>
      <xdr:spPr>
        <a:xfrm>
          <a:off x="353786" y="6653893"/>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272142</xdr:colOff>
      <xdr:row>18</xdr:row>
      <xdr:rowOff>272143</xdr:rowOff>
    </xdr:from>
    <xdr:to>
      <xdr:col>2</xdr:col>
      <xdr:colOff>217714</xdr:colOff>
      <xdr:row>18</xdr:row>
      <xdr:rowOff>272143</xdr:rowOff>
    </xdr:to>
    <xdr:cxnSp macro="">
      <xdr:nvCxnSpPr>
        <xdr:cNvPr id="15" name="Gerade Verbindung mit Pfeil 14">
          <a:extLst>
            <a:ext uri="{FF2B5EF4-FFF2-40B4-BE49-F238E27FC236}">
              <a16:creationId xmlns:a16="http://schemas.microsoft.com/office/drawing/2014/main" id="{00000000-0008-0000-0000-00000F000000}"/>
            </a:ext>
          </a:extLst>
        </xdr:cNvPr>
        <xdr:cNvCxnSpPr/>
      </xdr:nvCxnSpPr>
      <xdr:spPr>
        <a:xfrm>
          <a:off x="557892" y="6939643"/>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40822</xdr:colOff>
      <xdr:row>20</xdr:row>
      <xdr:rowOff>54429</xdr:rowOff>
    </xdr:from>
    <xdr:to>
      <xdr:col>1</xdr:col>
      <xdr:colOff>884465</xdr:colOff>
      <xdr:row>20</xdr:row>
      <xdr:rowOff>54429</xdr:rowOff>
    </xdr:to>
    <xdr:cxnSp macro="">
      <xdr:nvCxnSpPr>
        <xdr:cNvPr id="16" name="Gerade Verbindung mit Pfeil 15">
          <a:extLst>
            <a:ext uri="{FF2B5EF4-FFF2-40B4-BE49-F238E27FC236}">
              <a16:creationId xmlns:a16="http://schemas.microsoft.com/office/drawing/2014/main" id="{00000000-0008-0000-0000-000010000000}"/>
            </a:ext>
          </a:extLst>
        </xdr:cNvPr>
        <xdr:cNvCxnSpPr/>
      </xdr:nvCxnSpPr>
      <xdr:spPr>
        <a:xfrm>
          <a:off x="326572" y="7347858"/>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81643</xdr:colOff>
      <xdr:row>22</xdr:row>
      <xdr:rowOff>40822</xdr:rowOff>
    </xdr:from>
    <xdr:to>
      <xdr:col>2</xdr:col>
      <xdr:colOff>27215</xdr:colOff>
      <xdr:row>22</xdr:row>
      <xdr:rowOff>40822</xdr:rowOff>
    </xdr:to>
    <xdr:cxnSp macro="">
      <xdr:nvCxnSpPr>
        <xdr:cNvPr id="17" name="Gerade Verbindung mit Pfeil 16">
          <a:extLst>
            <a:ext uri="{FF2B5EF4-FFF2-40B4-BE49-F238E27FC236}">
              <a16:creationId xmlns:a16="http://schemas.microsoft.com/office/drawing/2014/main" id="{00000000-0008-0000-0000-000011000000}"/>
            </a:ext>
          </a:extLst>
        </xdr:cNvPr>
        <xdr:cNvCxnSpPr/>
      </xdr:nvCxnSpPr>
      <xdr:spPr>
        <a:xfrm>
          <a:off x="367393" y="7960179"/>
          <a:ext cx="843643" cy="0"/>
        </a:xfrm>
        <a:prstGeom prst="straightConnector1">
          <a:avLst/>
        </a:prstGeom>
        <a:ln>
          <a:headEnd type="none" w="med" len="med"/>
          <a:tailEnd type="triangle" w="med" len="med"/>
        </a:ln>
        <a:effectLst>
          <a:outerShdw blurRad="50800" dist="38100" dir="5400000" algn="t"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612321</xdr:colOff>
      <xdr:row>20</xdr:row>
      <xdr:rowOff>190500</xdr:rowOff>
    </xdr:from>
    <xdr:to>
      <xdr:col>2</xdr:col>
      <xdr:colOff>557893</xdr:colOff>
      <xdr:row>20</xdr:row>
      <xdr:rowOff>190500</xdr:rowOff>
    </xdr:to>
    <xdr:cxnSp macro="">
      <xdr:nvCxnSpPr>
        <xdr:cNvPr id="18" name="Gerade Verbindung mit Pfeil 17">
          <a:extLst>
            <a:ext uri="{FF2B5EF4-FFF2-40B4-BE49-F238E27FC236}">
              <a16:creationId xmlns:a16="http://schemas.microsoft.com/office/drawing/2014/main" id="{00000000-0008-0000-0000-000012000000}"/>
            </a:ext>
          </a:extLst>
        </xdr:cNvPr>
        <xdr:cNvCxnSpPr/>
      </xdr:nvCxnSpPr>
      <xdr:spPr>
        <a:xfrm>
          <a:off x="898071" y="7483929"/>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244928</xdr:colOff>
      <xdr:row>21</xdr:row>
      <xdr:rowOff>149679</xdr:rowOff>
    </xdr:from>
    <xdr:to>
      <xdr:col>2</xdr:col>
      <xdr:colOff>190500</xdr:colOff>
      <xdr:row>21</xdr:row>
      <xdr:rowOff>149679</xdr:rowOff>
    </xdr:to>
    <xdr:cxnSp macro="">
      <xdr:nvCxnSpPr>
        <xdr:cNvPr id="20" name="Gerade Verbindung mit Pfeil 19">
          <a:extLst>
            <a:ext uri="{FF2B5EF4-FFF2-40B4-BE49-F238E27FC236}">
              <a16:creationId xmlns:a16="http://schemas.microsoft.com/office/drawing/2014/main" id="{00000000-0008-0000-0000-000014000000}"/>
            </a:ext>
          </a:extLst>
        </xdr:cNvPr>
        <xdr:cNvCxnSpPr/>
      </xdr:nvCxnSpPr>
      <xdr:spPr>
        <a:xfrm>
          <a:off x="530678" y="7756072"/>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408214</xdr:colOff>
      <xdr:row>7</xdr:row>
      <xdr:rowOff>285751</xdr:rowOff>
    </xdr:from>
    <xdr:to>
      <xdr:col>2</xdr:col>
      <xdr:colOff>394608</xdr:colOff>
      <xdr:row>11</xdr:row>
      <xdr:rowOff>122465</xdr:rowOff>
    </xdr:to>
    <xdr:sp macro="" textlink="">
      <xdr:nvSpPr>
        <xdr:cNvPr id="10" name="Rechteck 9">
          <a:extLst>
            <a:ext uri="{FF2B5EF4-FFF2-40B4-BE49-F238E27FC236}">
              <a16:creationId xmlns:a16="http://schemas.microsoft.com/office/drawing/2014/main" id="{00000000-0008-0000-0000-00000A000000}"/>
            </a:ext>
          </a:extLst>
        </xdr:cNvPr>
        <xdr:cNvSpPr/>
      </xdr:nvSpPr>
      <xdr:spPr>
        <a:xfrm>
          <a:off x="693964" y="3211287"/>
          <a:ext cx="884465" cy="1523999"/>
        </a:xfrm>
        <a:prstGeom prst="rect">
          <a:avLst/>
        </a:prstGeom>
        <a:noFill/>
        <a:ln w="6350"/>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408213</xdr:colOff>
      <xdr:row>7</xdr:row>
      <xdr:rowOff>190501</xdr:rowOff>
    </xdr:from>
    <xdr:to>
      <xdr:col>2</xdr:col>
      <xdr:colOff>394607</xdr:colOff>
      <xdr:row>8</xdr:row>
      <xdr:rowOff>81644</xdr:rowOff>
    </xdr:to>
    <xdr:sp macro="" textlink="">
      <xdr:nvSpPr>
        <xdr:cNvPr id="11" name="Rechteck 10">
          <a:extLst>
            <a:ext uri="{FF2B5EF4-FFF2-40B4-BE49-F238E27FC236}">
              <a16:creationId xmlns:a16="http://schemas.microsoft.com/office/drawing/2014/main" id="{00000000-0008-0000-0000-00000B000000}"/>
            </a:ext>
          </a:extLst>
        </xdr:cNvPr>
        <xdr:cNvSpPr/>
      </xdr:nvSpPr>
      <xdr:spPr>
        <a:xfrm>
          <a:off x="693963" y="3116037"/>
          <a:ext cx="884465" cy="204107"/>
        </a:xfrm>
        <a:prstGeom prst="rect">
          <a:avLst/>
        </a:prstGeom>
        <a:ln w="3175"/>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2</xdr:col>
      <xdr:colOff>530679</xdr:colOff>
      <xdr:row>7</xdr:row>
      <xdr:rowOff>217714</xdr:rowOff>
    </xdr:from>
    <xdr:to>
      <xdr:col>2</xdr:col>
      <xdr:colOff>530679</xdr:colOff>
      <xdr:row>11</xdr:row>
      <xdr:rowOff>122466</xdr:rowOff>
    </xdr:to>
    <xdr:cxnSp macro="">
      <xdr:nvCxnSpPr>
        <xdr:cNvPr id="14" name="Gerade Verbindung mit Pfeil 13">
          <a:extLst>
            <a:ext uri="{FF2B5EF4-FFF2-40B4-BE49-F238E27FC236}">
              <a16:creationId xmlns:a16="http://schemas.microsoft.com/office/drawing/2014/main" id="{00000000-0008-0000-0000-00000E000000}"/>
            </a:ext>
          </a:extLst>
        </xdr:cNvPr>
        <xdr:cNvCxnSpPr/>
      </xdr:nvCxnSpPr>
      <xdr:spPr>
        <a:xfrm>
          <a:off x="1714500" y="3143250"/>
          <a:ext cx="0" cy="1592037"/>
        </a:xfrm>
        <a:prstGeom prst="straightConnector1">
          <a:avLst/>
        </a:prstGeom>
        <a:ln>
          <a:headEnd type="triangle" w="med" len="med"/>
          <a:tailEnd type="triangle" w="med" len="med"/>
        </a:ln>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408213</xdr:colOff>
      <xdr:row>11</xdr:row>
      <xdr:rowOff>272144</xdr:rowOff>
    </xdr:from>
    <xdr:to>
      <xdr:col>2</xdr:col>
      <xdr:colOff>394607</xdr:colOff>
      <xdr:row>11</xdr:row>
      <xdr:rowOff>272145</xdr:rowOff>
    </xdr:to>
    <xdr:cxnSp macro="">
      <xdr:nvCxnSpPr>
        <xdr:cNvPr id="30" name="Gerade Verbindung mit Pfeil 29">
          <a:extLst>
            <a:ext uri="{FF2B5EF4-FFF2-40B4-BE49-F238E27FC236}">
              <a16:creationId xmlns:a16="http://schemas.microsoft.com/office/drawing/2014/main" id="{00000000-0008-0000-0000-00001E000000}"/>
            </a:ext>
          </a:extLst>
        </xdr:cNvPr>
        <xdr:cNvCxnSpPr/>
      </xdr:nvCxnSpPr>
      <xdr:spPr>
        <a:xfrm flipV="1">
          <a:off x="693963" y="4884965"/>
          <a:ext cx="884465" cy="1"/>
        </a:xfrm>
        <a:prstGeom prst="straightConnector1">
          <a:avLst/>
        </a:prstGeom>
        <a:ln>
          <a:headEnd type="triangle" w="med" len="med"/>
          <a:tailEnd type="triangle" w="med" len="med"/>
        </a:ln>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27215</xdr:colOff>
      <xdr:row>16</xdr:row>
      <xdr:rowOff>312964</xdr:rowOff>
    </xdr:from>
    <xdr:to>
      <xdr:col>2</xdr:col>
      <xdr:colOff>653144</xdr:colOff>
      <xdr:row>24</xdr:row>
      <xdr:rowOff>54428</xdr:rowOff>
    </xdr:to>
    <xdr:sp macro="" textlink="">
      <xdr:nvSpPr>
        <xdr:cNvPr id="1031" name="Textfeld 1030">
          <a:extLst>
            <a:ext uri="{FF2B5EF4-FFF2-40B4-BE49-F238E27FC236}">
              <a16:creationId xmlns:a16="http://schemas.microsoft.com/office/drawing/2014/main" id="{00000000-0008-0000-0000-000007040000}"/>
            </a:ext>
          </a:extLst>
        </xdr:cNvPr>
        <xdr:cNvSpPr txBox="1"/>
      </xdr:nvSpPr>
      <xdr:spPr>
        <a:xfrm>
          <a:off x="312965" y="6191250"/>
          <a:ext cx="1524000" cy="24084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solidFill>
                <a:schemeClr val="accent1">
                  <a:lumMod val="75000"/>
                </a:schemeClr>
              </a:solidFill>
              <a:latin typeface="Arial" panose="020B0604020202020204" pitchFamily="34" charset="0"/>
              <a:cs typeface="Arial" panose="020B0604020202020204" pitchFamily="34" charset="0"/>
            </a:rPr>
            <a:t>            N</a:t>
          </a:r>
        </a:p>
        <a:p>
          <a:endParaRPr lang="de-DE" sz="1400">
            <a:solidFill>
              <a:schemeClr val="accent1">
                <a:lumMod val="75000"/>
              </a:schemeClr>
            </a:solidFill>
            <a:latin typeface="Arial" panose="020B0604020202020204" pitchFamily="34" charset="0"/>
            <a:cs typeface="Arial" panose="020B0604020202020204" pitchFamily="34" charset="0"/>
          </a:endParaRPr>
        </a:p>
        <a:p>
          <a:endParaRPr lang="de-DE" sz="1400">
            <a:solidFill>
              <a:schemeClr val="accent1">
                <a:lumMod val="75000"/>
              </a:schemeClr>
            </a:solidFill>
            <a:latin typeface="Arial" panose="020B0604020202020204" pitchFamily="34" charset="0"/>
            <a:cs typeface="Arial" panose="020B0604020202020204" pitchFamily="34" charset="0"/>
          </a:endParaRPr>
        </a:p>
        <a:p>
          <a:endParaRPr lang="de-DE" sz="1400">
            <a:solidFill>
              <a:schemeClr val="accent1">
                <a:lumMod val="75000"/>
              </a:schemeClr>
            </a:solidFill>
            <a:latin typeface="Arial" panose="020B0604020202020204" pitchFamily="34" charset="0"/>
            <a:cs typeface="Arial" panose="020B0604020202020204" pitchFamily="34" charset="0"/>
          </a:endParaRPr>
        </a:p>
        <a:p>
          <a:r>
            <a:rPr lang="de-DE" sz="1400" b="1">
              <a:solidFill>
                <a:schemeClr val="accent1">
                  <a:lumMod val="75000"/>
                </a:schemeClr>
              </a:solidFill>
              <a:latin typeface="Arial" panose="020B0604020202020204" pitchFamily="34" charset="0"/>
              <a:cs typeface="Arial" panose="020B0604020202020204" pitchFamily="34" charset="0"/>
            </a:rPr>
            <a:t>W</a:t>
          </a:r>
          <a:r>
            <a:rPr lang="de-DE" sz="1400">
              <a:solidFill>
                <a:schemeClr val="accent1">
                  <a:lumMod val="75000"/>
                </a:schemeClr>
              </a:solidFill>
              <a:latin typeface="Arial" panose="020B0604020202020204" pitchFamily="34" charset="0"/>
              <a:cs typeface="Arial" panose="020B0604020202020204" pitchFamily="34" charset="0"/>
            </a:rPr>
            <a:t>	</a:t>
          </a:r>
          <a:r>
            <a:rPr lang="de-DE" sz="1400" baseline="0">
              <a:solidFill>
                <a:schemeClr val="accent1">
                  <a:lumMod val="75000"/>
                </a:schemeClr>
              </a:solidFill>
              <a:latin typeface="Arial" panose="020B0604020202020204" pitchFamily="34" charset="0"/>
              <a:cs typeface="Arial" panose="020B0604020202020204" pitchFamily="34" charset="0"/>
            </a:rPr>
            <a:t>     </a:t>
          </a:r>
          <a:r>
            <a:rPr lang="de-DE" sz="1400" b="1" baseline="0">
              <a:solidFill>
                <a:schemeClr val="accent1">
                  <a:lumMod val="75000"/>
                </a:schemeClr>
              </a:solidFill>
              <a:latin typeface="Arial" panose="020B0604020202020204" pitchFamily="34" charset="0"/>
              <a:cs typeface="Arial" panose="020B0604020202020204" pitchFamily="34" charset="0"/>
            </a:rPr>
            <a:t>E</a:t>
          </a:r>
        </a:p>
        <a:p>
          <a:endParaRPr lang="de-DE" sz="1400" baseline="0">
            <a:solidFill>
              <a:schemeClr val="accent1">
                <a:lumMod val="75000"/>
              </a:schemeClr>
            </a:solidFill>
            <a:latin typeface="Arial" panose="020B0604020202020204" pitchFamily="34" charset="0"/>
            <a:cs typeface="Arial" panose="020B0604020202020204" pitchFamily="34" charset="0"/>
          </a:endParaRPr>
        </a:p>
        <a:p>
          <a:endParaRPr lang="de-DE" sz="1400" baseline="0">
            <a:solidFill>
              <a:schemeClr val="accent1">
                <a:lumMod val="75000"/>
              </a:schemeClr>
            </a:solidFill>
            <a:latin typeface="Arial" panose="020B0604020202020204" pitchFamily="34" charset="0"/>
            <a:cs typeface="Arial" panose="020B0604020202020204" pitchFamily="34" charset="0"/>
          </a:endParaRPr>
        </a:p>
        <a:p>
          <a:endParaRPr lang="de-DE" sz="1400" baseline="0">
            <a:solidFill>
              <a:schemeClr val="accent1">
                <a:lumMod val="75000"/>
              </a:schemeClr>
            </a:solidFill>
            <a:latin typeface="Arial" panose="020B0604020202020204" pitchFamily="34" charset="0"/>
            <a:cs typeface="Arial" panose="020B0604020202020204" pitchFamily="34" charset="0"/>
          </a:endParaRPr>
        </a:p>
        <a:p>
          <a:endParaRPr lang="de-DE" sz="1400" baseline="0">
            <a:solidFill>
              <a:schemeClr val="accent1">
                <a:lumMod val="75000"/>
              </a:schemeClr>
            </a:solidFill>
            <a:latin typeface="Arial" panose="020B0604020202020204" pitchFamily="34" charset="0"/>
            <a:cs typeface="Arial" panose="020B0604020202020204" pitchFamily="34" charset="0"/>
          </a:endParaRPr>
        </a:p>
        <a:p>
          <a:r>
            <a:rPr lang="de-DE" sz="1400" baseline="0">
              <a:solidFill>
                <a:schemeClr val="accent1">
                  <a:lumMod val="75000"/>
                </a:schemeClr>
              </a:solidFill>
              <a:latin typeface="Arial" panose="020B0604020202020204" pitchFamily="34" charset="0"/>
              <a:cs typeface="Arial" panose="020B0604020202020204" pitchFamily="34" charset="0"/>
            </a:rPr>
            <a:t>            </a:t>
          </a:r>
          <a:r>
            <a:rPr lang="de-DE" sz="1400" b="1" baseline="0">
              <a:solidFill>
                <a:schemeClr val="accent1">
                  <a:lumMod val="75000"/>
                </a:schemeClr>
              </a:solidFill>
              <a:latin typeface="Arial" panose="020B0604020202020204" pitchFamily="34" charset="0"/>
              <a:cs typeface="Arial" panose="020B0604020202020204" pitchFamily="34" charset="0"/>
            </a:rPr>
            <a:t>S</a:t>
          </a:r>
          <a:endParaRPr lang="de-DE" sz="1400" b="1">
            <a:solidFill>
              <a:schemeClr val="accent1">
                <a:lumMod val="75000"/>
              </a:schemeClr>
            </a:solidFill>
            <a:latin typeface="Arial" panose="020B0604020202020204" pitchFamily="34" charset="0"/>
            <a:cs typeface="Arial" panose="020B0604020202020204" pitchFamily="34" charset="0"/>
          </a:endParaRPr>
        </a:p>
      </xdr:txBody>
    </xdr:sp>
    <xdr:clientData/>
  </xdr:twoCellAnchor>
  <xdr:twoCellAnchor>
    <xdr:from>
      <xdr:col>1</xdr:col>
      <xdr:colOff>462641</xdr:colOff>
      <xdr:row>8</xdr:row>
      <xdr:rowOff>136073</xdr:rowOff>
    </xdr:from>
    <xdr:to>
      <xdr:col>2</xdr:col>
      <xdr:colOff>340177</xdr:colOff>
      <xdr:row>11</xdr:row>
      <xdr:rowOff>68038</xdr:rowOff>
    </xdr:to>
    <xdr:sp macro="" textlink="">
      <xdr:nvSpPr>
        <xdr:cNvPr id="47" name="Rechteck 46">
          <a:extLst>
            <a:ext uri="{FF2B5EF4-FFF2-40B4-BE49-F238E27FC236}">
              <a16:creationId xmlns:a16="http://schemas.microsoft.com/office/drawing/2014/main" id="{00000000-0008-0000-0000-00002F000000}"/>
            </a:ext>
          </a:extLst>
        </xdr:cNvPr>
        <xdr:cNvSpPr/>
      </xdr:nvSpPr>
      <xdr:spPr>
        <a:xfrm>
          <a:off x="748391" y="3374573"/>
          <a:ext cx="775607" cy="1306286"/>
        </a:xfrm>
        <a:prstGeom prst="rect">
          <a:avLst/>
        </a:prstGeom>
        <a:noFill/>
        <a:ln w="63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258535</xdr:colOff>
      <xdr:row>7</xdr:row>
      <xdr:rowOff>190500</xdr:rowOff>
    </xdr:from>
    <xdr:to>
      <xdr:col>1</xdr:col>
      <xdr:colOff>258535</xdr:colOff>
      <xdr:row>8</xdr:row>
      <xdr:rowOff>122465</xdr:rowOff>
    </xdr:to>
    <xdr:cxnSp macro="">
      <xdr:nvCxnSpPr>
        <xdr:cNvPr id="27" name="Gerade Verbindung mit Pfeil 26">
          <a:extLst>
            <a:ext uri="{FF2B5EF4-FFF2-40B4-BE49-F238E27FC236}">
              <a16:creationId xmlns:a16="http://schemas.microsoft.com/office/drawing/2014/main" id="{00000000-0008-0000-0000-00001B000000}"/>
            </a:ext>
          </a:extLst>
        </xdr:cNvPr>
        <xdr:cNvCxnSpPr/>
      </xdr:nvCxnSpPr>
      <xdr:spPr>
        <a:xfrm>
          <a:off x="544285" y="3116036"/>
          <a:ext cx="0" cy="244929"/>
        </a:xfrm>
        <a:prstGeom prst="straightConnector1">
          <a:avLst/>
        </a:prstGeom>
        <a:ln>
          <a:headEnd type="triangle" w="med" len="med"/>
          <a:tailEnd type="triangle" w="med" len="med"/>
        </a:ln>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409393</xdr:colOff>
      <xdr:row>26</xdr:row>
      <xdr:rowOff>176893</xdr:rowOff>
    </xdr:from>
    <xdr:to>
      <xdr:col>2</xdr:col>
      <xdr:colOff>231322</xdr:colOff>
      <xdr:row>28</xdr:row>
      <xdr:rowOff>80464</xdr:rowOff>
    </xdr:to>
    <xdr:sp macro="" textlink="">
      <xdr:nvSpPr>
        <xdr:cNvPr id="5" name="Pfeil nach links und oben 4">
          <a:extLst>
            <a:ext uri="{FF2B5EF4-FFF2-40B4-BE49-F238E27FC236}">
              <a16:creationId xmlns:a16="http://schemas.microsoft.com/office/drawing/2014/main" id="{00000000-0008-0000-0000-000005000000}"/>
            </a:ext>
          </a:extLst>
        </xdr:cNvPr>
        <xdr:cNvSpPr/>
      </xdr:nvSpPr>
      <xdr:spPr>
        <a:xfrm rot="5400000">
          <a:off x="695143" y="9348107"/>
          <a:ext cx="720000" cy="720000"/>
        </a:xfrm>
        <a:prstGeom prst="leftUpArrow">
          <a:avLst>
            <a:gd name="adj1" fmla="val 0"/>
            <a:gd name="adj2" fmla="val 7395"/>
            <a:gd name="adj3" fmla="val 10667"/>
          </a:avLst>
        </a:prstGeom>
        <a:solidFill>
          <a:srgbClr val="0070C0"/>
        </a:solidFill>
        <a:ln w="3175"/>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122465</xdr:colOff>
      <xdr:row>26</xdr:row>
      <xdr:rowOff>68036</xdr:rowOff>
    </xdr:from>
    <xdr:to>
      <xdr:col>1</xdr:col>
      <xdr:colOff>449036</xdr:colOff>
      <xdr:row>27</xdr:row>
      <xdr:rowOff>176892</xdr:rowOff>
    </xdr:to>
    <xdr:sp macro="" textlink="">
      <xdr:nvSpPr>
        <xdr:cNvPr id="8" name="Textfeld 7">
          <a:extLst>
            <a:ext uri="{FF2B5EF4-FFF2-40B4-BE49-F238E27FC236}">
              <a16:creationId xmlns:a16="http://schemas.microsoft.com/office/drawing/2014/main" id="{00000000-0008-0000-0000-000008000000}"/>
            </a:ext>
          </a:extLst>
        </xdr:cNvPr>
        <xdr:cNvSpPr txBox="1"/>
      </xdr:nvSpPr>
      <xdr:spPr>
        <a:xfrm>
          <a:off x="408215" y="9239250"/>
          <a:ext cx="326571" cy="421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solidFill>
                <a:schemeClr val="accent1">
                  <a:lumMod val="50000"/>
                </a:schemeClr>
              </a:solidFill>
              <a:latin typeface="Arial" panose="020B0604020202020204" pitchFamily="34" charset="0"/>
              <a:cs typeface="Arial" panose="020B0604020202020204" pitchFamily="34" charset="0"/>
            </a:rPr>
            <a:t>y</a:t>
          </a:r>
        </a:p>
      </xdr:txBody>
    </xdr:sp>
    <xdr:clientData/>
  </xdr:twoCellAnchor>
  <xdr:twoCellAnchor>
    <xdr:from>
      <xdr:col>2</xdr:col>
      <xdr:colOff>54428</xdr:colOff>
      <xdr:row>28</xdr:row>
      <xdr:rowOff>108857</xdr:rowOff>
    </xdr:from>
    <xdr:to>
      <xdr:col>2</xdr:col>
      <xdr:colOff>380999</xdr:colOff>
      <xdr:row>29</xdr:row>
      <xdr:rowOff>217714</xdr:rowOff>
    </xdr:to>
    <xdr:sp macro="" textlink="">
      <xdr:nvSpPr>
        <xdr:cNvPr id="31" name="Textfeld 30">
          <a:extLst>
            <a:ext uri="{FF2B5EF4-FFF2-40B4-BE49-F238E27FC236}">
              <a16:creationId xmlns:a16="http://schemas.microsoft.com/office/drawing/2014/main" id="{00000000-0008-0000-0000-00001F000000}"/>
            </a:ext>
          </a:extLst>
        </xdr:cNvPr>
        <xdr:cNvSpPr txBox="1"/>
      </xdr:nvSpPr>
      <xdr:spPr>
        <a:xfrm>
          <a:off x="1238249" y="10096500"/>
          <a:ext cx="326571" cy="421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solidFill>
                <a:schemeClr val="accent1">
                  <a:lumMod val="50000"/>
                </a:schemeClr>
              </a:solidFill>
              <a:latin typeface="Arial" panose="020B0604020202020204" pitchFamily="34" charset="0"/>
              <a:cs typeface="Arial" panose="020B0604020202020204" pitchFamily="34" charset="0"/>
            </a:rPr>
            <a:t>x</a:t>
          </a:r>
        </a:p>
      </xdr:txBody>
    </xdr:sp>
    <xdr:clientData/>
  </xdr:twoCellAnchor>
  <xdr:twoCellAnchor>
    <xdr:from>
      <xdr:col>2</xdr:col>
      <xdr:colOff>503467</xdr:colOff>
      <xdr:row>8</xdr:row>
      <xdr:rowOff>517072</xdr:rowOff>
    </xdr:from>
    <xdr:to>
      <xdr:col>3</xdr:col>
      <xdr:colOff>40825</xdr:colOff>
      <xdr:row>9</xdr:row>
      <xdr:rowOff>54429</xdr:rowOff>
    </xdr:to>
    <xdr:sp macro="" textlink="">
      <xdr:nvSpPr>
        <xdr:cNvPr id="22" name="Textfeld 21">
          <a:extLst>
            <a:ext uri="{FF2B5EF4-FFF2-40B4-BE49-F238E27FC236}">
              <a16:creationId xmlns:a16="http://schemas.microsoft.com/office/drawing/2014/main" id="{00000000-0008-0000-0000-000016000000}"/>
            </a:ext>
          </a:extLst>
        </xdr:cNvPr>
        <xdr:cNvSpPr txBox="1"/>
      </xdr:nvSpPr>
      <xdr:spPr>
        <a:xfrm>
          <a:off x="1687288" y="3755572"/>
          <a:ext cx="299358"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accent1">
                  <a:lumMod val="50000"/>
                </a:schemeClr>
              </a:solidFill>
              <a:latin typeface="Arial" panose="020B0604020202020204" pitchFamily="34" charset="0"/>
              <a:cs typeface="Arial" panose="020B0604020202020204" pitchFamily="34" charset="0"/>
            </a:rPr>
            <a:t>b.</a:t>
          </a:r>
        </a:p>
      </xdr:txBody>
    </xdr:sp>
    <xdr:clientData/>
  </xdr:twoCellAnchor>
  <xdr:twoCellAnchor>
    <xdr:from>
      <xdr:col>0</xdr:col>
      <xdr:colOff>244927</xdr:colOff>
      <xdr:row>7</xdr:row>
      <xdr:rowOff>204107</xdr:rowOff>
    </xdr:from>
    <xdr:to>
      <xdr:col>1</xdr:col>
      <xdr:colOff>258535</xdr:colOff>
      <xdr:row>8</xdr:row>
      <xdr:rowOff>176893</xdr:rowOff>
    </xdr:to>
    <xdr:sp macro="" textlink="">
      <xdr:nvSpPr>
        <xdr:cNvPr id="35" name="Textfeld 34">
          <a:extLst>
            <a:ext uri="{FF2B5EF4-FFF2-40B4-BE49-F238E27FC236}">
              <a16:creationId xmlns:a16="http://schemas.microsoft.com/office/drawing/2014/main" id="{00000000-0008-0000-0000-000023000000}"/>
            </a:ext>
          </a:extLst>
        </xdr:cNvPr>
        <xdr:cNvSpPr txBox="1"/>
      </xdr:nvSpPr>
      <xdr:spPr>
        <a:xfrm>
          <a:off x="244927" y="3129643"/>
          <a:ext cx="299358"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accent1">
                  <a:lumMod val="50000"/>
                </a:schemeClr>
              </a:solidFill>
              <a:latin typeface="Arial" panose="020B0604020202020204" pitchFamily="34" charset="0"/>
              <a:cs typeface="Arial" panose="020B0604020202020204" pitchFamily="34" charset="0"/>
            </a:rPr>
            <a:t>c.</a:t>
          </a:r>
        </a:p>
      </xdr:txBody>
    </xdr:sp>
    <xdr:clientData/>
  </xdr:twoCellAnchor>
  <xdr:twoCellAnchor>
    <xdr:from>
      <xdr:col>1</xdr:col>
      <xdr:colOff>721178</xdr:colOff>
      <xdr:row>11</xdr:row>
      <xdr:rowOff>244929</xdr:rowOff>
    </xdr:from>
    <xdr:to>
      <xdr:col>2</xdr:col>
      <xdr:colOff>122465</xdr:colOff>
      <xdr:row>13</xdr:row>
      <xdr:rowOff>217714</xdr:rowOff>
    </xdr:to>
    <xdr:sp macro="" textlink="">
      <xdr:nvSpPr>
        <xdr:cNvPr id="36" name="Textfeld 35">
          <a:extLst>
            <a:ext uri="{FF2B5EF4-FFF2-40B4-BE49-F238E27FC236}">
              <a16:creationId xmlns:a16="http://schemas.microsoft.com/office/drawing/2014/main" id="{00000000-0008-0000-0000-000024000000}"/>
            </a:ext>
          </a:extLst>
        </xdr:cNvPr>
        <xdr:cNvSpPr txBox="1"/>
      </xdr:nvSpPr>
      <xdr:spPr>
        <a:xfrm>
          <a:off x="1006928" y="4857750"/>
          <a:ext cx="299358"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accent1">
                  <a:lumMod val="50000"/>
                </a:schemeClr>
              </a:solidFill>
              <a:latin typeface="Arial" panose="020B0604020202020204" pitchFamily="34" charset="0"/>
              <a:cs typeface="Arial" panose="020B0604020202020204" pitchFamily="34" charset="0"/>
            </a:rPr>
            <a:t>a.</a:t>
          </a:r>
        </a:p>
      </xdr:txBody>
    </xdr:sp>
    <xdr:clientData/>
  </xdr:twoCellAnchor>
  <xdr:twoCellAnchor>
    <xdr:from>
      <xdr:col>11</xdr:col>
      <xdr:colOff>0</xdr:colOff>
      <xdr:row>6</xdr:row>
      <xdr:rowOff>0</xdr:rowOff>
    </xdr:from>
    <xdr:to>
      <xdr:col>18</xdr:col>
      <xdr:colOff>857250</xdr:colOff>
      <xdr:row>30</xdr:row>
      <xdr:rowOff>95250</xdr:rowOff>
    </xdr:to>
    <xdr:sp macro="" textlink="">
      <xdr:nvSpPr>
        <xdr:cNvPr id="32" name="Textfeld 2">
          <a:extLst>
            <a:ext uri="{FF2B5EF4-FFF2-40B4-BE49-F238E27FC236}">
              <a16:creationId xmlns:a16="http://schemas.microsoft.com/office/drawing/2014/main" id="{00000000-0008-0000-0000-000020000000}"/>
            </a:ext>
          </a:extLst>
        </xdr:cNvPr>
        <xdr:cNvSpPr txBox="1">
          <a:spLocks noChangeArrowheads="1"/>
        </xdr:cNvSpPr>
      </xdr:nvSpPr>
      <xdr:spPr bwMode="auto">
        <a:xfrm>
          <a:off x="10423071" y="2612571"/>
          <a:ext cx="11212286" cy="8409215"/>
        </a:xfrm>
        <a:prstGeom prst="rect">
          <a:avLst/>
        </a:prstGeom>
        <a:solidFill>
          <a:schemeClr val="accent3">
            <a:lumMod val="20000"/>
            <a:lumOff val="80000"/>
          </a:schemeClr>
        </a:solidFill>
        <a:ln w="9525">
          <a:solidFill>
            <a:srgbClr val="000000"/>
          </a:solidFill>
          <a:miter lim="800000"/>
          <a:headEnd/>
          <a:tailEnd/>
        </a:ln>
      </xdr:spPr>
      <xdr:txBody>
        <a:bodyPr rot="0" vert="horz" wrap="square" lIns="91440" tIns="45720" rIns="91440" bIns="45720" anchor="t" anchorCtr="0">
          <a:noAutofit/>
        </a:bodyPr>
        <a:lstStyle/>
        <a:p>
          <a:pPr>
            <a:lnSpc>
              <a:spcPct val="115000"/>
            </a:lnSpc>
            <a:spcAft>
              <a:spcPts val="0"/>
            </a:spcAft>
          </a:pPr>
          <a:endParaRPr lang="de-DE" sz="1400" b="1" u="none">
            <a:effectLst/>
            <a:latin typeface="Arial" panose="020B0604020202020204" pitchFamily="34" charset="0"/>
            <a:ea typeface="Calibri"/>
            <a:cs typeface="Arial" panose="020B0604020202020204" pitchFamily="34" charset="0"/>
          </a:endParaRPr>
        </a:p>
        <a:p>
          <a:pPr>
            <a:lnSpc>
              <a:spcPct val="115000"/>
            </a:lnSpc>
            <a:spcAft>
              <a:spcPts val="0"/>
            </a:spcAft>
          </a:pPr>
          <a:r>
            <a:rPr lang="de-DE" sz="1400" b="1" u="sng">
              <a:effectLst/>
              <a:latin typeface="Arial" panose="020B0604020202020204" pitchFamily="34" charset="0"/>
              <a:ea typeface="Calibri"/>
              <a:cs typeface="Arial" panose="020B0604020202020204" pitchFamily="34" charset="0"/>
            </a:rPr>
            <a:t>Statische Auslegung von Fenstern mit Rollladenkasten </a:t>
          </a:r>
        </a:p>
        <a:p>
          <a:pPr>
            <a:lnSpc>
              <a:spcPct val="115000"/>
            </a:lnSpc>
            <a:spcAft>
              <a:spcPts val="0"/>
            </a:spcAft>
          </a:pPr>
          <a:r>
            <a:rPr lang="de-DE" sz="1400" b="1" u="none" strike="noStrike">
              <a:effectLst/>
              <a:latin typeface="Arial" panose="020B0604020202020204" pitchFamily="34" charset="0"/>
              <a:ea typeface="Calibri"/>
              <a:cs typeface="Arial" panose="020B0604020202020204" pitchFamily="34" charset="0"/>
            </a:rPr>
            <a:t> </a:t>
          </a:r>
          <a:endParaRPr lang="de-DE" sz="1400">
            <a:effectLst/>
            <a:latin typeface="Arial" panose="020B0604020202020204" pitchFamily="34" charset="0"/>
            <a:ea typeface="Calibri"/>
            <a:cs typeface="Arial" panose="020B0604020202020204" pitchFamily="34" charset="0"/>
          </a:endParaRP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Fenster und Fenstertüren müssen so im Baukörper mechanisch befestigt werden, dass die Rahmendurchbiegung innerhalb bestimmter Grenzen bleibt. </a:t>
          </a: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 </a:t>
          </a: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In der Regel ist die Planungsgröße für die maximale frontale Rahmendurchbiegung gleich Fensterbreite / 200.</a:t>
          </a: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Kommen Rollladenkästen zum Einsatz, so muss die Lastabtragung über den Kasten erfolgen, sofern der Rahmen nicht ausreichend stabil ist. </a:t>
          </a:r>
        </a:p>
        <a:p>
          <a:pPr>
            <a:lnSpc>
              <a:spcPct val="115000"/>
            </a:lnSpc>
            <a:spcAft>
              <a:spcPts val="0"/>
            </a:spcAft>
          </a:pPr>
          <a:r>
            <a:rPr lang="de-DE" sz="1400" b="1">
              <a:effectLst/>
              <a:latin typeface="Arial" panose="020B0604020202020204" pitchFamily="34" charset="0"/>
              <a:ea typeface="Calibri"/>
              <a:cs typeface="Arial" panose="020B0604020202020204" pitchFamily="34" charset="0"/>
            </a:rPr>
            <a:t> </a:t>
          </a:r>
          <a:endParaRPr lang="de-DE" sz="1400">
            <a:effectLst/>
            <a:latin typeface="Arial" panose="020B0604020202020204" pitchFamily="34" charset="0"/>
            <a:ea typeface="Calibri"/>
            <a:cs typeface="Arial" panose="020B0604020202020204" pitchFamily="34" charset="0"/>
          </a:endParaRP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Für kleinere Breiten bietet Alukon das </a:t>
          </a:r>
          <a:r>
            <a:rPr lang="de-DE" sz="1400" b="1">
              <a:effectLst/>
              <a:latin typeface="Arial" panose="020B0604020202020204" pitchFamily="34" charset="0"/>
              <a:ea typeface="Calibri"/>
              <a:cs typeface="Arial" panose="020B0604020202020204" pitchFamily="34" charset="0"/>
            </a:rPr>
            <a:t>„Spezialverstärkungseisen“</a:t>
          </a:r>
          <a:r>
            <a:rPr lang="de-DE" sz="1400">
              <a:effectLst/>
              <a:latin typeface="Arial" panose="020B0604020202020204" pitchFamily="34" charset="0"/>
              <a:ea typeface="Calibri"/>
              <a:cs typeface="Arial" panose="020B0604020202020204" pitchFamily="34" charset="0"/>
            </a:rPr>
            <a:t> an. Wenn dies nicht mehr ausreichend ist, müssen zusätzliche </a:t>
          </a:r>
        </a:p>
        <a:p>
          <a:pPr>
            <a:lnSpc>
              <a:spcPct val="115000"/>
            </a:lnSpc>
            <a:spcAft>
              <a:spcPts val="0"/>
            </a:spcAft>
          </a:pPr>
          <a:r>
            <a:rPr lang="de-DE" sz="1400" b="1">
              <a:effectLst/>
              <a:latin typeface="Arial" panose="020B0604020202020204" pitchFamily="34" charset="0"/>
              <a:ea typeface="Calibri"/>
              <a:cs typeface="Arial" panose="020B0604020202020204" pitchFamily="34" charset="0"/>
            </a:rPr>
            <a:t>„Statik-Konsolen“</a:t>
          </a:r>
          <a:r>
            <a:rPr lang="de-DE" sz="1400">
              <a:effectLst/>
              <a:latin typeface="Arial" panose="020B0604020202020204" pitchFamily="34" charset="0"/>
              <a:ea typeface="Calibri"/>
              <a:cs typeface="Arial" panose="020B0604020202020204" pitchFamily="34" charset="0"/>
            </a:rPr>
            <a:t> eingesetzt werden, die eine sichere Lastabtragung bewirken. </a:t>
          </a: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r>
            <a:rPr lang="de-DE" sz="1800" b="0" u="none">
              <a:solidFill>
                <a:sysClr val="windowText" lastClr="000000"/>
              </a:solidFill>
              <a:effectLst/>
              <a:latin typeface="Arial" panose="020B0604020202020204" pitchFamily="34" charset="0"/>
              <a:ea typeface="Calibri"/>
              <a:cs typeface="Arial" panose="020B0604020202020204" pitchFamily="34" charset="0"/>
            </a:rPr>
            <a:t>Mit dem </a:t>
          </a:r>
          <a:r>
            <a:rPr lang="de-DE" sz="1800" b="1" u="none">
              <a:solidFill>
                <a:sysClr val="windowText" lastClr="000000"/>
              </a:solidFill>
              <a:effectLst/>
              <a:latin typeface="Arial" panose="020B0604020202020204" pitchFamily="34" charset="0"/>
              <a:ea typeface="Calibri"/>
              <a:cs typeface="Arial" panose="020B0604020202020204" pitchFamily="34" charset="0"/>
            </a:rPr>
            <a:t>ALUKON Statik-Tool </a:t>
          </a:r>
          <a:r>
            <a:rPr lang="de-DE" sz="1800" b="0" u="none">
              <a:solidFill>
                <a:sysClr val="windowText" lastClr="000000"/>
              </a:solidFill>
              <a:effectLst/>
              <a:latin typeface="Arial" panose="020B0604020202020204" pitchFamily="34" charset="0"/>
              <a:ea typeface="Calibri"/>
              <a:cs typeface="Arial" panose="020B0604020202020204" pitchFamily="34" charset="0"/>
            </a:rPr>
            <a:t>können Sie in nur wenigen </a:t>
          </a:r>
        </a:p>
        <a:p>
          <a:pPr>
            <a:lnSpc>
              <a:spcPct val="115000"/>
            </a:lnSpc>
            <a:spcAft>
              <a:spcPts val="1000"/>
            </a:spcAft>
          </a:pPr>
          <a:r>
            <a:rPr lang="de-DE" sz="1800" b="0" u="none">
              <a:solidFill>
                <a:sysClr val="windowText" lastClr="000000"/>
              </a:solidFill>
              <a:effectLst/>
              <a:latin typeface="Arial" panose="020B0604020202020204" pitchFamily="34" charset="0"/>
              <a:ea typeface="Calibri"/>
              <a:cs typeface="Arial" panose="020B0604020202020204" pitchFamily="34" charset="0"/>
            </a:rPr>
            <a:t>Schritten Ihr Element einfach und sicher berechnen!</a:t>
          </a:r>
          <a:endParaRPr lang="de-DE" sz="1100" b="0" u="none">
            <a:solidFill>
              <a:sysClr val="windowText" lastClr="000000"/>
            </a:solidFill>
            <a:effectLst/>
            <a:latin typeface="Calibri"/>
            <a:ea typeface="Calibri"/>
            <a:cs typeface="Times New Roman"/>
          </a:endParaRPr>
        </a:p>
      </xdr:txBody>
    </xdr:sp>
    <xdr:clientData/>
  </xdr:twoCellAnchor>
  <xdr:twoCellAnchor editAs="oneCell">
    <xdr:from>
      <xdr:col>16</xdr:col>
      <xdr:colOff>285750</xdr:colOff>
      <xdr:row>13</xdr:row>
      <xdr:rowOff>291074</xdr:rowOff>
    </xdr:from>
    <xdr:to>
      <xdr:col>18</xdr:col>
      <xdr:colOff>464343</xdr:colOff>
      <xdr:row>30</xdr:row>
      <xdr:rowOff>95249</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24388" r="24388"/>
        <a:stretch/>
      </xdr:blipFill>
      <xdr:spPr>
        <a:xfrm>
          <a:off x="17204531" y="5482199"/>
          <a:ext cx="4012406" cy="5400113"/>
        </a:xfrm>
        <a:prstGeom prst="rect">
          <a:avLst/>
        </a:prstGeom>
      </xdr:spPr>
    </xdr:pic>
    <xdr:clientData/>
  </xdr:twoCellAnchor>
  <xdr:twoCellAnchor editAs="oneCell">
    <xdr:from>
      <xdr:col>15</xdr:col>
      <xdr:colOff>1762125</xdr:colOff>
      <xdr:row>2</xdr:row>
      <xdr:rowOff>345281</xdr:rowOff>
    </xdr:from>
    <xdr:to>
      <xdr:col>19</xdr:col>
      <xdr:colOff>24154</xdr:colOff>
      <xdr:row>5</xdr:row>
      <xdr:rowOff>366530</xdr:rowOff>
    </xdr:to>
    <xdr:pic>
      <xdr:nvPicPr>
        <xdr:cNvPr id="2" name="Grafik 1">
          <a:extLst>
            <a:ext uri="{FF2B5EF4-FFF2-40B4-BE49-F238E27FC236}">
              <a16:creationId xmlns:a16="http://schemas.microsoft.com/office/drawing/2014/main" id="{5F111F33-69BE-445A-B7CB-6088BD1918F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764000" y="750094"/>
          <a:ext cx="4893810" cy="14738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257176</xdr:colOff>
      <xdr:row>26</xdr:row>
      <xdr:rowOff>165318</xdr:rowOff>
    </xdr:from>
    <xdr:to>
      <xdr:col>3</xdr:col>
      <xdr:colOff>266701</xdr:colOff>
      <xdr:row>31</xdr:row>
      <xdr:rowOff>342898</xdr:rowOff>
    </xdr:to>
    <xdr:pic>
      <xdr:nvPicPr>
        <xdr:cNvPr id="2" name="Grafik 1" descr="aluplast_formel.JP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stretch>
          <a:fillRect/>
        </a:stretch>
      </xdr:blipFill>
      <xdr:spPr>
        <a:xfrm>
          <a:off x="257176" y="11227925"/>
          <a:ext cx="6540954" cy="257243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29</xdr:row>
      <xdr:rowOff>0</xdr:rowOff>
    </xdr:from>
    <xdr:to>
      <xdr:col>15</xdr:col>
      <xdr:colOff>427814</xdr:colOff>
      <xdr:row>52</xdr:row>
      <xdr:rowOff>169334</xdr:rowOff>
    </xdr:to>
    <xdr:pic>
      <xdr:nvPicPr>
        <xdr:cNvPr id="3" name="Grafi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365500" y="6371167"/>
          <a:ext cx="11222814" cy="45508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18</xdr:col>
      <xdr:colOff>63499</xdr:colOff>
      <xdr:row>3</xdr:row>
      <xdr:rowOff>52917</xdr:rowOff>
    </xdr:from>
    <xdr:to>
      <xdr:col>33</xdr:col>
      <xdr:colOff>200659</xdr:colOff>
      <xdr:row>4</xdr:row>
      <xdr:rowOff>730250</xdr:rowOff>
    </xdr:to>
    <xdr:pic>
      <xdr:nvPicPr>
        <xdr:cNvPr id="3" name="Grafik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33288" b="9067"/>
        <a:stretch/>
      </xdr:blipFill>
      <xdr:spPr>
        <a:xfrm>
          <a:off x="8223249" y="1301750"/>
          <a:ext cx="5852160" cy="2254250"/>
        </a:xfrm>
        <a:prstGeom prst="rect">
          <a:avLst/>
        </a:prstGeom>
      </xdr:spPr>
    </xdr:pic>
    <xdr:clientData/>
  </xdr:twoCellAnchor>
  <xdr:twoCellAnchor>
    <xdr:from>
      <xdr:col>10</xdr:col>
      <xdr:colOff>296331</xdr:colOff>
      <xdr:row>3</xdr:row>
      <xdr:rowOff>783167</xdr:rowOff>
    </xdr:from>
    <xdr:to>
      <xdr:col>17</xdr:col>
      <xdr:colOff>306916</xdr:colOff>
      <xdr:row>4</xdr:row>
      <xdr:rowOff>21166</xdr:rowOff>
    </xdr:to>
    <xdr:sp macro="" textlink="">
      <xdr:nvSpPr>
        <xdr:cNvPr id="4" name="Textfeld 3">
          <a:extLst>
            <a:ext uri="{FF2B5EF4-FFF2-40B4-BE49-F238E27FC236}">
              <a16:creationId xmlns:a16="http://schemas.microsoft.com/office/drawing/2014/main" id="{00000000-0008-0000-0300-000004000000}"/>
            </a:ext>
          </a:extLst>
        </xdr:cNvPr>
        <xdr:cNvSpPr txBox="1"/>
      </xdr:nvSpPr>
      <xdr:spPr>
        <a:xfrm>
          <a:off x="5408081" y="2032000"/>
          <a:ext cx="2677585" cy="814916"/>
        </a:xfrm>
        <a:prstGeom prst="rect">
          <a:avLst/>
        </a:prstGeom>
        <a:solidFill>
          <a:schemeClr val="bg1">
            <a:lumMod val="65000"/>
          </a:schemeClr>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lstStyle/>
        <a:p>
          <a:pPr algn="l"/>
          <a:r>
            <a:rPr lang="de-DE" sz="1000">
              <a:solidFill>
                <a:schemeClr val="bg1"/>
              </a:solidFill>
              <a:latin typeface="Arial" panose="020B0604020202020204" pitchFamily="34" charset="0"/>
              <a:cs typeface="Arial" panose="020B0604020202020204" pitchFamily="34" charset="0"/>
            </a:rPr>
            <a:t>Kunststofffenster </a:t>
          </a:r>
        </a:p>
        <a:p>
          <a:pPr algn="l"/>
          <a:r>
            <a:rPr lang="de-DE" sz="1000">
              <a:solidFill>
                <a:schemeClr val="bg1"/>
              </a:solidFill>
              <a:latin typeface="Arial" panose="020B0604020202020204" pitchFamily="34" charset="0"/>
              <a:cs typeface="Arial" panose="020B0604020202020204" pitchFamily="34" charset="0"/>
            </a:rPr>
            <a:t>bis 300 cm Breite und 248 cm Höhe </a:t>
          </a:r>
        </a:p>
        <a:p>
          <a:pPr algn="l"/>
          <a:r>
            <a:rPr lang="de-DE" sz="1000">
              <a:solidFill>
                <a:schemeClr val="bg1"/>
              </a:solidFill>
              <a:latin typeface="Arial" panose="020B0604020202020204" pitchFamily="34" charset="0"/>
              <a:cs typeface="Arial" panose="020B0604020202020204" pitchFamily="34" charset="0"/>
            </a:rPr>
            <a:t>(ohne RK) benötigen nur eine Konsole unter den nebenstehenden Randbedingungen!</a:t>
          </a:r>
        </a:p>
      </xdr:txBody>
    </xdr:sp>
    <xdr:clientData/>
  </xdr:twoCellAnchor>
  <xdr:twoCellAnchor>
    <xdr:from>
      <xdr:col>19</xdr:col>
      <xdr:colOff>179918</xdr:colOff>
      <xdr:row>3</xdr:row>
      <xdr:rowOff>243417</xdr:rowOff>
    </xdr:from>
    <xdr:to>
      <xdr:col>33</xdr:col>
      <xdr:colOff>306917</xdr:colOff>
      <xdr:row>3</xdr:row>
      <xdr:rowOff>814917</xdr:rowOff>
    </xdr:to>
    <xdr:sp macro="" textlink="">
      <xdr:nvSpPr>
        <xdr:cNvPr id="5" name="Textfeld 4">
          <a:extLst>
            <a:ext uri="{FF2B5EF4-FFF2-40B4-BE49-F238E27FC236}">
              <a16:creationId xmlns:a16="http://schemas.microsoft.com/office/drawing/2014/main" id="{00000000-0008-0000-0300-000005000000}"/>
            </a:ext>
          </a:extLst>
        </xdr:cNvPr>
        <xdr:cNvSpPr txBox="1"/>
      </xdr:nvSpPr>
      <xdr:spPr>
        <a:xfrm>
          <a:off x="8720668" y="1492250"/>
          <a:ext cx="5460999" cy="571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latin typeface="Arial" panose="020B0604020202020204" pitchFamily="34" charset="0"/>
              <a:cs typeface="Arial" panose="020B0604020202020204" pitchFamily="34" charset="0"/>
            </a:rPr>
            <a:t>SVE 5609		SVE</a:t>
          </a:r>
          <a:r>
            <a:rPr lang="de-DE" sz="1000" baseline="0">
              <a:latin typeface="Arial" panose="020B0604020202020204" pitchFamily="34" charset="0"/>
              <a:cs typeface="Arial" panose="020B0604020202020204" pitchFamily="34" charset="0"/>
            </a:rPr>
            <a:t> 5608		Rechteckrohr 30x30x1,5mm</a:t>
          </a:r>
        </a:p>
        <a:p>
          <a:pPr marL="0" marR="0" lvl="0" indent="0" defTabSz="914400" eaLnBrk="1" fontAlgn="auto" latinLnBrk="0" hangingPunct="1">
            <a:lnSpc>
              <a:spcPct val="100000"/>
            </a:lnSpc>
            <a:spcBef>
              <a:spcPts val="0"/>
            </a:spcBef>
            <a:spcAft>
              <a:spcPts val="0"/>
            </a:spcAft>
            <a:buClrTx/>
            <a:buSzTx/>
            <a:buFontTx/>
            <a:buNone/>
            <a:tabLst/>
            <a:defRPr/>
          </a:pPr>
          <a:r>
            <a:rPr lang="de-DE" sz="1000" baseline="0">
              <a:latin typeface="Arial" panose="020B0604020202020204" pitchFamily="34" charset="0"/>
              <a:cs typeface="Arial" panose="020B0604020202020204" pitchFamily="34" charset="0"/>
            </a:rPr>
            <a:t>Iy = 8,30  Iy [cm^4] 	</a:t>
          </a:r>
          <a:r>
            <a:rPr lang="de-DE" sz="1000" baseline="0">
              <a:solidFill>
                <a:schemeClr val="dk1"/>
              </a:solidFill>
              <a:effectLst/>
              <a:latin typeface="Arial" panose="020B0604020202020204" pitchFamily="34" charset="0"/>
              <a:ea typeface="+mn-ea"/>
              <a:cs typeface="Arial" panose="020B0604020202020204" pitchFamily="34" charset="0"/>
            </a:rPr>
            <a:t>Iy = 2,43  Iy [cm^4] 	Iy = 2,26  Iy [cm^4] </a:t>
          </a:r>
          <a:endParaRPr lang="de-DE"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a:effectLst/>
          </a:endParaRPr>
        </a:p>
        <a:p>
          <a:endParaRPr lang="de-DE" sz="1100"/>
        </a:p>
      </xdr:txBody>
    </xdr:sp>
    <xdr:clientData/>
  </xdr:twoCellAnchor>
  <xdr:twoCellAnchor editAs="oneCell">
    <xdr:from>
      <xdr:col>2</xdr:col>
      <xdr:colOff>10583</xdr:colOff>
      <xdr:row>1</xdr:row>
      <xdr:rowOff>42333</xdr:rowOff>
    </xdr:from>
    <xdr:to>
      <xdr:col>7</xdr:col>
      <xdr:colOff>6</xdr:colOff>
      <xdr:row>2</xdr:row>
      <xdr:rowOff>34571</xdr:rowOff>
    </xdr:to>
    <xdr:pic>
      <xdr:nvPicPr>
        <xdr:cNvPr id="2" name="Grafik 1">
          <a:extLst>
            <a:ext uri="{FF2B5EF4-FFF2-40B4-BE49-F238E27FC236}">
              <a16:creationId xmlns:a16="http://schemas.microsoft.com/office/drawing/2014/main" id="{8BFCEF1E-673C-44FE-8CF0-AB996F412A5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34583" y="232833"/>
          <a:ext cx="2434173" cy="73307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489668</xdr:colOff>
      <xdr:row>3</xdr:row>
      <xdr:rowOff>1471083</xdr:rowOff>
    </xdr:to>
    <xdr:pic>
      <xdr:nvPicPr>
        <xdr:cNvPr id="2" name="Grafik 1" descr="Fenster_hochkant2.jp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11147626" y="792451"/>
          <a:ext cx="737537" cy="1351492"/>
        </a:xfrm>
        <a:prstGeom prst="rect">
          <a:avLst/>
        </a:prstGeom>
      </xdr:spPr>
    </xdr:pic>
    <xdr:clientData/>
  </xdr:twoCellAnchor>
  <xdr:twoCellAnchor editAs="oneCell">
    <xdr:from>
      <xdr:col>22</xdr:col>
      <xdr:colOff>337609</xdr:colOff>
      <xdr:row>3</xdr:row>
      <xdr:rowOff>140758</xdr:rowOff>
    </xdr:from>
    <xdr:to>
      <xdr:col>25</xdr:col>
      <xdr:colOff>96299</xdr:colOff>
      <xdr:row>3</xdr:row>
      <xdr:rowOff>872278</xdr:rowOff>
    </xdr:to>
    <xdr:pic>
      <xdr:nvPicPr>
        <xdr:cNvPr id="3" name="Grafik 2" descr="5692RU_Fenster2.jpg">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9619632" y="813618"/>
          <a:ext cx="1337324" cy="7315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479484</xdr:colOff>
      <xdr:row>3</xdr:row>
      <xdr:rowOff>1471083</xdr:rowOff>
    </xdr:to>
    <xdr:pic>
      <xdr:nvPicPr>
        <xdr:cNvPr id="2" name="Grafik 1" descr="Fenster_hochkant2.jp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13689543" y="814916"/>
          <a:ext cx="705966" cy="1351492"/>
        </a:xfrm>
        <a:prstGeom prst="rect">
          <a:avLst/>
        </a:prstGeom>
      </xdr:spPr>
    </xdr:pic>
    <xdr:clientData/>
  </xdr:twoCellAnchor>
  <xdr:twoCellAnchor editAs="oneCell">
    <xdr:from>
      <xdr:col>22</xdr:col>
      <xdr:colOff>337609</xdr:colOff>
      <xdr:row>3</xdr:row>
      <xdr:rowOff>140758</xdr:rowOff>
    </xdr:from>
    <xdr:to>
      <xdr:col>25</xdr:col>
      <xdr:colOff>97379</xdr:colOff>
      <xdr:row>3</xdr:row>
      <xdr:rowOff>872278</xdr:rowOff>
    </xdr:to>
    <xdr:pic>
      <xdr:nvPicPr>
        <xdr:cNvPr id="3" name="Grafik 2" descr="5692RU_Fenster2.jpg">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cstate="print"/>
        <a:stretch>
          <a:fillRect/>
        </a:stretch>
      </xdr:blipFill>
      <xdr:spPr>
        <a:xfrm>
          <a:off x="11729509" y="836083"/>
          <a:ext cx="1274245" cy="7315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479484</xdr:colOff>
      <xdr:row>3</xdr:row>
      <xdr:rowOff>1471083</xdr:rowOff>
    </xdr:to>
    <xdr:pic>
      <xdr:nvPicPr>
        <xdr:cNvPr id="2" name="Grafik 1" descr="Fenster_hochkant2.jp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stretch>
          <a:fillRect/>
        </a:stretch>
      </xdr:blipFill>
      <xdr:spPr>
        <a:xfrm>
          <a:off x="11147626" y="792451"/>
          <a:ext cx="737537" cy="1351492"/>
        </a:xfrm>
        <a:prstGeom prst="rect">
          <a:avLst/>
        </a:prstGeom>
      </xdr:spPr>
    </xdr:pic>
    <xdr:clientData/>
  </xdr:twoCellAnchor>
  <xdr:twoCellAnchor editAs="oneCell">
    <xdr:from>
      <xdr:col>22</xdr:col>
      <xdr:colOff>337609</xdr:colOff>
      <xdr:row>3</xdr:row>
      <xdr:rowOff>140758</xdr:rowOff>
    </xdr:from>
    <xdr:to>
      <xdr:col>25</xdr:col>
      <xdr:colOff>97379</xdr:colOff>
      <xdr:row>3</xdr:row>
      <xdr:rowOff>872278</xdr:rowOff>
    </xdr:to>
    <xdr:pic>
      <xdr:nvPicPr>
        <xdr:cNvPr id="3" name="Grafik 2" descr="5692RU_Fenster2.jpg">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cstate="print"/>
        <a:stretch>
          <a:fillRect/>
        </a:stretch>
      </xdr:blipFill>
      <xdr:spPr>
        <a:xfrm>
          <a:off x="9619632" y="813618"/>
          <a:ext cx="1337324" cy="7315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479484</xdr:colOff>
      <xdr:row>3</xdr:row>
      <xdr:rowOff>1471083</xdr:rowOff>
    </xdr:to>
    <xdr:pic>
      <xdr:nvPicPr>
        <xdr:cNvPr id="2" name="Grafik 1" descr="Fenster_hochkant2.jp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stretch>
          <a:fillRect/>
        </a:stretch>
      </xdr:blipFill>
      <xdr:spPr>
        <a:xfrm>
          <a:off x="14460169" y="792451"/>
          <a:ext cx="726395" cy="1351492"/>
        </a:xfrm>
        <a:prstGeom prst="rect">
          <a:avLst/>
        </a:prstGeom>
      </xdr:spPr>
    </xdr:pic>
    <xdr:clientData/>
  </xdr:twoCellAnchor>
  <xdr:twoCellAnchor editAs="oneCell">
    <xdr:from>
      <xdr:col>22</xdr:col>
      <xdr:colOff>337609</xdr:colOff>
      <xdr:row>3</xdr:row>
      <xdr:rowOff>140758</xdr:rowOff>
    </xdr:from>
    <xdr:to>
      <xdr:col>25</xdr:col>
      <xdr:colOff>97379</xdr:colOff>
      <xdr:row>3</xdr:row>
      <xdr:rowOff>872278</xdr:rowOff>
    </xdr:to>
    <xdr:pic>
      <xdr:nvPicPr>
        <xdr:cNvPr id="3" name="Grafik 2" descr="5692RU_Fenster2.jpg">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cstate="print"/>
        <a:stretch>
          <a:fillRect/>
        </a:stretch>
      </xdr:blipFill>
      <xdr:spPr>
        <a:xfrm>
          <a:off x="12380084" y="813618"/>
          <a:ext cx="1335528" cy="73152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28</xdr:col>
      <xdr:colOff>222250</xdr:colOff>
      <xdr:row>3</xdr:row>
      <xdr:rowOff>1471083</xdr:rowOff>
    </xdr:to>
    <xdr:pic>
      <xdr:nvPicPr>
        <xdr:cNvPr id="4" name="Grafik 3" descr="Fenster_hochkant2.jpg">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cstate="print"/>
        <a:stretch>
          <a:fillRect/>
        </a:stretch>
      </xdr:blipFill>
      <xdr:spPr>
        <a:xfrm>
          <a:off x="10724093" y="437091"/>
          <a:ext cx="705907" cy="1351492"/>
        </a:xfrm>
        <a:prstGeom prst="rect">
          <a:avLst/>
        </a:prstGeom>
      </xdr:spPr>
    </xdr:pic>
    <xdr:clientData/>
  </xdr:twoCellAnchor>
  <xdr:twoCellAnchor editAs="oneCell">
    <xdr:from>
      <xdr:col>22</xdr:col>
      <xdr:colOff>337609</xdr:colOff>
      <xdr:row>3</xdr:row>
      <xdr:rowOff>140758</xdr:rowOff>
    </xdr:from>
    <xdr:to>
      <xdr:col>26</xdr:col>
      <xdr:colOff>87673</xdr:colOff>
      <xdr:row>3</xdr:row>
      <xdr:rowOff>872278</xdr:rowOff>
    </xdr:to>
    <xdr:pic>
      <xdr:nvPicPr>
        <xdr:cNvPr id="5" name="Grafik 4" descr="5692RU_Fenster2.jpg">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2" cstate="print"/>
        <a:stretch>
          <a:fillRect/>
        </a:stretch>
      </xdr:blipFill>
      <xdr:spPr>
        <a:xfrm>
          <a:off x="9259359" y="458258"/>
          <a:ext cx="1274064" cy="7315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95250</xdr:colOff>
      <xdr:row>3</xdr:row>
      <xdr:rowOff>161925</xdr:rowOff>
    </xdr:from>
    <xdr:to>
      <xdr:col>18</xdr:col>
      <xdr:colOff>183642</xdr:colOff>
      <xdr:row>3</xdr:row>
      <xdr:rowOff>1405509</xdr:rowOff>
    </xdr:to>
    <xdr:pic>
      <xdr:nvPicPr>
        <xdr:cNvPr id="2" name="Grafik 1" descr="5609_RR.jp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stretch>
          <a:fillRect/>
        </a:stretch>
      </xdr:blipFill>
      <xdr:spPr>
        <a:xfrm>
          <a:off x="2533650" y="485775"/>
          <a:ext cx="5041392" cy="1243584"/>
        </a:xfrm>
        <a:prstGeom prst="rect">
          <a:avLst/>
        </a:prstGeom>
      </xdr:spPr>
    </xdr:pic>
    <xdr:clientData/>
  </xdr:twoCellAnchor>
  <xdr:twoCellAnchor editAs="oneCell">
    <xdr:from>
      <xdr:col>20</xdr:col>
      <xdr:colOff>76200</xdr:colOff>
      <xdr:row>3</xdr:row>
      <xdr:rowOff>247650</xdr:rowOff>
    </xdr:from>
    <xdr:to>
      <xdr:col>23</xdr:col>
      <xdr:colOff>107706</xdr:colOff>
      <xdr:row>3</xdr:row>
      <xdr:rowOff>922007</xdr:rowOff>
    </xdr:to>
    <xdr:pic>
      <xdr:nvPicPr>
        <xdr:cNvPr id="3" name="Grafik 2" descr="5692RU_Fenster.jpg">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cstate="print"/>
        <a:stretch>
          <a:fillRect/>
        </a:stretch>
      </xdr:blipFill>
      <xdr:spPr>
        <a:xfrm>
          <a:off x="8229600" y="571500"/>
          <a:ext cx="1174506" cy="674357"/>
        </a:xfrm>
        <a:prstGeom prst="rect">
          <a:avLst/>
        </a:prstGeom>
      </xdr:spPr>
    </xdr:pic>
    <xdr:clientData/>
  </xdr:twoCellAnchor>
  <xdr:twoCellAnchor editAs="oneCell">
    <xdr:from>
      <xdr:col>24</xdr:col>
      <xdr:colOff>57150</xdr:colOff>
      <xdr:row>3</xdr:row>
      <xdr:rowOff>228600</xdr:rowOff>
    </xdr:from>
    <xdr:to>
      <xdr:col>25</xdr:col>
      <xdr:colOff>342900</xdr:colOff>
      <xdr:row>3</xdr:row>
      <xdr:rowOff>1343025</xdr:rowOff>
    </xdr:to>
    <xdr:pic>
      <xdr:nvPicPr>
        <xdr:cNvPr id="4" name="Grafik 3" descr="Fenster_hochkant.jpg">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cstate="print"/>
        <a:stretch>
          <a:fillRect/>
        </a:stretch>
      </xdr:blipFill>
      <xdr:spPr>
        <a:xfrm>
          <a:off x="9734550" y="552450"/>
          <a:ext cx="666750" cy="1114425"/>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Steffen Wasserfuhr" id="{29A66566-C176-4ADA-A314-B29F80C3F849}" userId="S::wasserfuhr.s@exte.de::2089c25b-0224-4ab6-a65b-cdf1c45d50ec" providerId="AD"/>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V40" dT="2022-08-11T12:42:40.98" personId="{29A66566-C176-4ADA-A314-B29F80C3F849}" id="{52299618-1754-479B-A694-BEF9F297361A}">
    <text>Ermittelt den Druck, der auf den Stahl wirkt (Falls Stahl verbaut wird)</text>
  </threadedComment>
  <threadedComment ref="W40" dT="2022-08-11T12:44:29.17" personId="{29A66566-C176-4ADA-A314-B29F80C3F849}" id="{A43B8F66-02A7-4F6A-BA2E-B59E78EC0119}">
    <text>Ermittelt den Druck, der auf den Alu, oder Holz, wirkt</text>
  </threadedComment>
  <threadedComment ref="V44" dT="2022-08-11T12:44:47.07" personId="{29A66566-C176-4ADA-A314-B29F80C3F849}" id="{E5B5DC06-2808-48A7-96AB-AD5E7F788212}">
    <text>Ermittelt die Rahmendurchbiegung bei Stahl, für die ausgewählten Maße</text>
  </threadedComment>
  <threadedComment ref="W44" dT="2022-08-11T12:45:00.84" personId="{29A66566-C176-4ADA-A314-B29F80C3F849}" id="{66779EF9-DD8D-437B-A9AF-20B1E3E3B462}">
    <text>Ermittelt die Rahmendurchbiegung bei Alu, oder Holz, für die ausgewählten Maße</text>
  </threadedComment>
  <threadedComment ref="V47" dT="2022-08-11T12:45:15.60" personId="{29A66566-C176-4ADA-A314-B29F80C3F849}" id="{94134BED-59FE-48FF-A18C-E38ED5014BAF}">
    <text>Ermittelt die theoretisch korrekte Anzahl an zu verwenden Konsolen</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BO163"/>
  <sheetViews>
    <sheetView showGridLines="0" tabSelected="1" zoomScale="60" zoomScaleNormal="60" workbookViewId="0">
      <selection activeCell="D37" sqref="D37:D38"/>
    </sheetView>
  </sheetViews>
  <sheetFormatPr baseColWidth="10" defaultColWidth="11.42578125" defaultRowHeight="15.75"/>
  <cols>
    <col min="1" max="1" width="4.28515625" style="28" customWidth="1"/>
    <col min="2" max="2" width="13.42578125" style="28" customWidth="1"/>
    <col min="3" max="3" width="11.42578125" style="28"/>
    <col min="4" max="4" width="30.42578125" style="137" customWidth="1"/>
    <col min="5" max="7" width="28.7109375" style="137" customWidth="1"/>
    <col min="8" max="9" width="28.7109375" style="137" hidden="1" customWidth="1"/>
    <col min="10" max="10" width="5.5703125" style="137" customWidth="1"/>
    <col min="11" max="11" width="4.85546875" style="28" customWidth="1"/>
    <col min="12" max="12" width="11.42578125" style="28" hidden="1" customWidth="1"/>
    <col min="13" max="13" width="11.42578125" style="28"/>
    <col min="14" max="18" width="28.7109375" style="28" customWidth="1"/>
    <col min="19" max="19" width="13.140625" style="28" customWidth="1"/>
    <col min="20" max="20" width="4.85546875" style="28" customWidth="1"/>
    <col min="21" max="21" width="11.42578125" style="28" customWidth="1"/>
    <col min="22" max="25" width="11.42578125" style="28" hidden="1" customWidth="1"/>
    <col min="26" max="26" width="20.28515625" style="28" hidden="1" customWidth="1"/>
    <col min="27" max="27" width="19.5703125" style="28" hidden="1" customWidth="1"/>
    <col min="28" max="28" width="34.140625" style="28" hidden="1" customWidth="1"/>
    <col min="29" max="29" width="30.140625" style="28" hidden="1" customWidth="1"/>
    <col min="30" max="30" width="18.28515625" style="28" hidden="1" customWidth="1"/>
    <col min="31" max="31" width="28.28515625" style="28" hidden="1" customWidth="1"/>
    <col min="32" max="34" width="11.42578125" style="28" hidden="1" customWidth="1"/>
    <col min="35" max="35" width="11.140625" style="28" hidden="1" customWidth="1"/>
    <col min="36" max="16384" width="11.42578125" style="28"/>
  </cols>
  <sheetData>
    <row r="1" spans="1:67">
      <c r="A1" s="98"/>
      <c r="B1" s="98"/>
      <c r="C1" s="98"/>
      <c r="D1" s="99"/>
      <c r="E1" s="99"/>
      <c r="F1" s="99"/>
      <c r="G1" s="99"/>
      <c r="H1" s="99"/>
      <c r="I1" s="99"/>
      <c r="J1" s="99"/>
      <c r="K1" s="98"/>
      <c r="L1" s="98"/>
      <c r="M1" s="98"/>
      <c r="N1" s="98"/>
      <c r="O1" s="98"/>
      <c r="P1" s="98"/>
      <c r="Q1" s="98"/>
      <c r="R1" s="98"/>
      <c r="S1" s="98"/>
      <c r="T1" s="98"/>
      <c r="U1" s="98"/>
      <c r="V1" s="112"/>
      <c r="W1" s="112"/>
      <c r="X1" s="112"/>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row>
    <row r="2" spans="1:67">
      <c r="A2" s="98"/>
      <c r="B2" s="98"/>
      <c r="C2" s="98"/>
      <c r="D2" s="99"/>
      <c r="E2" s="99"/>
      <c r="F2" s="99"/>
      <c r="G2" s="99"/>
      <c r="H2" s="99"/>
      <c r="I2" s="99"/>
      <c r="J2" s="99"/>
      <c r="K2" s="98"/>
      <c r="L2" s="98"/>
      <c r="M2" s="98"/>
      <c r="N2" s="98"/>
      <c r="O2" s="98"/>
      <c r="P2" s="98"/>
      <c r="Q2" s="98"/>
      <c r="R2" s="98"/>
      <c r="S2" s="98"/>
      <c r="T2" s="98"/>
      <c r="U2" s="98"/>
      <c r="V2" s="112"/>
      <c r="W2" s="112"/>
      <c r="X2" s="112"/>
      <c r="AJ2" s="98"/>
      <c r="AK2" s="98"/>
      <c r="AL2" s="98"/>
      <c r="AM2" s="98"/>
      <c r="AN2" s="98"/>
      <c r="AO2" s="98"/>
      <c r="AP2" s="98"/>
      <c r="AQ2" s="98"/>
      <c r="AR2" s="98"/>
      <c r="AS2" s="98"/>
      <c r="AT2" s="98"/>
      <c r="AU2" s="98"/>
      <c r="AV2" s="98"/>
      <c r="AW2" s="98"/>
      <c r="AX2" s="98"/>
      <c r="AY2" s="98"/>
      <c r="AZ2" s="98"/>
      <c r="BA2" s="98"/>
      <c r="BB2" s="98"/>
      <c r="BC2" s="98"/>
      <c r="BD2" s="98"/>
      <c r="BE2" s="98"/>
      <c r="BF2" s="98"/>
      <c r="BG2" s="98"/>
      <c r="BH2" s="98"/>
      <c r="BI2" s="98"/>
      <c r="BJ2" s="98"/>
      <c r="BK2" s="98"/>
      <c r="BL2" s="98"/>
      <c r="BM2" s="98"/>
      <c r="BN2" s="98"/>
      <c r="BO2" s="98"/>
    </row>
    <row r="3" spans="1:67" ht="60" customHeight="1">
      <c r="A3" s="98"/>
      <c r="B3" s="305" t="s">
        <v>110</v>
      </c>
      <c r="C3" s="306"/>
      <c r="D3" s="306"/>
      <c r="E3" s="306"/>
      <c r="F3" s="306"/>
      <c r="G3" s="203"/>
      <c r="H3" s="100"/>
      <c r="I3" s="100"/>
      <c r="J3" s="101"/>
      <c r="K3" s="101"/>
      <c r="L3" s="101"/>
      <c r="M3" s="102"/>
      <c r="N3" s="101"/>
      <c r="O3" s="101"/>
      <c r="P3" s="101"/>
      <c r="Q3" s="101"/>
      <c r="R3" s="101"/>
      <c r="S3" s="101"/>
      <c r="T3" s="103"/>
      <c r="U3" s="98"/>
      <c r="V3" s="112"/>
      <c r="W3" s="112"/>
      <c r="X3" s="112"/>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row>
    <row r="4" spans="1:67" ht="33" customHeight="1">
      <c r="A4" s="98"/>
      <c r="B4" s="307"/>
      <c r="C4" s="308"/>
      <c r="D4" s="308"/>
      <c r="E4" s="308"/>
      <c r="F4" s="308"/>
      <c r="G4" s="204"/>
      <c r="H4" s="104"/>
      <c r="I4" s="104"/>
      <c r="J4" s="105"/>
      <c r="K4" s="105"/>
      <c r="L4" s="105"/>
      <c r="M4" s="106"/>
      <c r="N4" s="105"/>
      <c r="O4" s="105"/>
      <c r="P4" s="105"/>
      <c r="Q4" s="105"/>
      <c r="R4" s="105"/>
      <c r="S4" s="105"/>
      <c r="T4" s="107"/>
      <c r="U4" s="98"/>
      <c r="V4" s="112"/>
      <c r="W4" s="112"/>
      <c r="X4" s="112"/>
      <c r="AJ4" s="98"/>
      <c r="AK4" s="98"/>
      <c r="AL4" s="98"/>
      <c r="AM4" s="98"/>
      <c r="AN4" s="98"/>
      <c r="AO4" s="98"/>
      <c r="AP4" s="98"/>
      <c r="AQ4" s="98"/>
      <c r="AR4" s="98"/>
      <c r="AS4" s="98"/>
      <c r="AT4" s="98"/>
      <c r="AU4" s="98"/>
      <c r="AV4" s="98"/>
      <c r="AW4" s="98"/>
      <c r="AX4" s="98"/>
      <c r="AY4" s="98"/>
      <c r="AZ4" s="98"/>
      <c r="BA4" s="98"/>
      <c r="BB4" s="98"/>
      <c r="BC4" s="98"/>
      <c r="BD4" s="98"/>
      <c r="BE4" s="98"/>
      <c r="BF4" s="98"/>
      <c r="BG4" s="98"/>
      <c r="BH4" s="98"/>
      <c r="BI4" s="98"/>
      <c r="BJ4" s="98"/>
      <c r="BK4" s="98"/>
      <c r="BL4" s="98"/>
      <c r="BM4" s="98"/>
      <c r="BN4" s="98"/>
      <c r="BO4" s="98"/>
    </row>
    <row r="5" spans="1:67" ht="21.75" customHeight="1">
      <c r="A5" s="98"/>
      <c r="B5" s="108"/>
      <c r="C5" s="105"/>
      <c r="D5" s="309" t="s">
        <v>80</v>
      </c>
      <c r="E5" s="310"/>
      <c r="F5" s="310"/>
      <c r="G5" s="311"/>
      <c r="H5" s="109"/>
      <c r="I5" s="109"/>
      <c r="J5" s="105"/>
      <c r="K5" s="105"/>
      <c r="L5" s="105"/>
      <c r="M5" s="105"/>
      <c r="N5" s="105"/>
      <c r="O5" s="105"/>
      <c r="P5" s="105"/>
      <c r="Q5" s="105"/>
      <c r="R5" s="105"/>
      <c r="S5" s="105"/>
      <c r="T5" s="107"/>
      <c r="U5" s="98"/>
      <c r="V5" s="112"/>
      <c r="W5" s="112"/>
      <c r="X5" s="112"/>
      <c r="AJ5" s="98"/>
      <c r="AK5" s="98"/>
      <c r="AL5" s="98"/>
      <c r="AM5" s="98"/>
      <c r="AN5" s="98"/>
      <c r="AO5" s="98"/>
      <c r="AP5" s="98"/>
      <c r="AQ5" s="98"/>
      <c r="AR5" s="98"/>
      <c r="AS5" s="98"/>
      <c r="AT5" s="98"/>
      <c r="AU5" s="98"/>
      <c r="AV5" s="98"/>
      <c r="AW5" s="98"/>
      <c r="AX5" s="98"/>
      <c r="AY5" s="98"/>
      <c r="AZ5" s="98"/>
      <c r="BA5" s="98"/>
      <c r="BB5" s="98"/>
      <c r="BC5" s="98"/>
      <c r="BD5" s="98"/>
      <c r="BE5" s="98"/>
      <c r="BF5" s="98"/>
      <c r="BG5" s="98"/>
      <c r="BH5" s="98"/>
      <c r="BI5" s="98"/>
      <c r="BJ5" s="98"/>
      <c r="BK5" s="98"/>
      <c r="BL5" s="98"/>
      <c r="BM5" s="98"/>
      <c r="BN5" s="98"/>
      <c r="BO5" s="98"/>
    </row>
    <row r="6" spans="1:67" ht="58.7" customHeight="1">
      <c r="A6" s="98"/>
      <c r="B6" s="108"/>
      <c r="C6" s="110"/>
      <c r="D6" s="83"/>
      <c r="E6" s="83"/>
      <c r="F6" s="83"/>
      <c r="G6" s="83"/>
      <c r="H6" s="111"/>
      <c r="I6" s="111"/>
      <c r="J6" s="83"/>
      <c r="K6" s="83"/>
      <c r="L6" s="112"/>
      <c r="M6" s="112"/>
      <c r="N6" s="112"/>
      <c r="O6" s="112"/>
      <c r="P6" s="112"/>
      <c r="Q6" s="112"/>
      <c r="R6" s="112"/>
      <c r="S6" s="112"/>
      <c r="T6" s="113"/>
      <c r="U6" s="98"/>
      <c r="V6" s="112"/>
      <c r="W6" s="112"/>
      <c r="X6" s="112"/>
      <c r="Y6" s="114" t="s">
        <v>116</v>
      </c>
      <c r="Z6" s="312" t="s">
        <v>108</v>
      </c>
      <c r="AA6" s="312"/>
      <c r="AB6" s="312"/>
      <c r="AC6" s="312"/>
      <c r="AD6" s="312"/>
      <c r="AE6" s="313"/>
      <c r="AF6" s="73"/>
      <c r="AJ6" s="98"/>
      <c r="AK6" s="98"/>
      <c r="AL6" s="98"/>
      <c r="AM6" s="98"/>
      <c r="AN6" s="98"/>
      <c r="AO6" s="98"/>
      <c r="AP6" s="98"/>
      <c r="AQ6" s="98"/>
      <c r="AR6" s="98"/>
      <c r="AS6" s="98"/>
      <c r="AT6" s="98"/>
      <c r="AU6" s="98"/>
      <c r="AV6" s="98"/>
      <c r="AW6" s="98"/>
      <c r="AX6" s="98"/>
      <c r="AY6" s="98"/>
      <c r="AZ6" s="98"/>
      <c r="BA6" s="98"/>
      <c r="BB6" s="98"/>
      <c r="BC6" s="98"/>
      <c r="BD6" s="98"/>
      <c r="BE6" s="98"/>
      <c r="BF6" s="98"/>
      <c r="BG6" s="98"/>
      <c r="BH6" s="98"/>
      <c r="BI6" s="98"/>
      <c r="BJ6" s="98"/>
      <c r="BK6" s="98"/>
      <c r="BL6" s="98"/>
      <c r="BM6" s="98"/>
      <c r="BN6" s="98"/>
      <c r="BO6" s="98"/>
    </row>
    <row r="7" spans="1:67" ht="24.95" customHeight="1">
      <c r="A7" s="98"/>
      <c r="B7" s="115"/>
      <c r="C7" s="116" t="s">
        <v>113</v>
      </c>
      <c r="D7" s="285" t="s">
        <v>103</v>
      </c>
      <c r="E7" s="285"/>
      <c r="F7" s="285"/>
      <c r="G7" s="286"/>
      <c r="H7" s="117"/>
      <c r="I7" s="118"/>
      <c r="J7" s="84"/>
      <c r="K7" s="119"/>
      <c r="L7" s="115"/>
      <c r="T7" s="113"/>
      <c r="U7" s="98"/>
      <c r="V7" s="112"/>
      <c r="W7" s="112"/>
      <c r="X7" s="112"/>
      <c r="Y7" s="120"/>
      <c r="Z7" s="314" t="s">
        <v>12</v>
      </c>
      <c r="AA7" s="303" t="s">
        <v>159</v>
      </c>
      <c r="AB7" s="303" t="s">
        <v>161</v>
      </c>
      <c r="AC7" s="303" t="s">
        <v>158</v>
      </c>
      <c r="AD7" s="303" t="s">
        <v>157</v>
      </c>
      <c r="AE7" s="303" t="s">
        <v>156</v>
      </c>
      <c r="AF7" s="71"/>
      <c r="AJ7" s="98"/>
      <c r="AK7" s="98"/>
      <c r="AL7" s="98"/>
      <c r="AM7" s="98"/>
      <c r="AN7" s="98"/>
      <c r="AO7" s="98"/>
      <c r="AP7" s="98"/>
      <c r="AQ7" s="98"/>
      <c r="AR7" s="98"/>
      <c r="AS7" s="98"/>
      <c r="AT7" s="98"/>
      <c r="AU7" s="98"/>
      <c r="AV7" s="98"/>
      <c r="AW7" s="98"/>
      <c r="AX7" s="98"/>
      <c r="AY7" s="98"/>
      <c r="AZ7" s="98"/>
      <c r="BA7" s="98"/>
      <c r="BB7" s="98"/>
      <c r="BC7" s="98"/>
      <c r="BD7" s="98"/>
      <c r="BE7" s="98"/>
      <c r="BF7" s="98"/>
      <c r="BG7" s="98"/>
      <c r="BH7" s="98"/>
      <c r="BI7" s="98"/>
      <c r="BJ7" s="98"/>
      <c r="BK7" s="98"/>
      <c r="BL7" s="98"/>
      <c r="BM7" s="98"/>
      <c r="BN7" s="98"/>
      <c r="BO7" s="98"/>
    </row>
    <row r="8" spans="1:67" ht="24.95" customHeight="1">
      <c r="A8" s="98"/>
      <c r="B8" s="108"/>
      <c r="C8" s="110"/>
      <c r="D8" s="121"/>
      <c r="E8" s="121"/>
      <c r="F8" s="121"/>
      <c r="G8" s="121"/>
      <c r="H8" s="122"/>
      <c r="I8" s="122"/>
      <c r="J8" s="84"/>
      <c r="K8" s="119"/>
      <c r="L8" s="222"/>
      <c r="T8" s="113"/>
      <c r="U8" s="98"/>
      <c r="V8" s="112"/>
      <c r="W8" s="112"/>
      <c r="X8" s="112"/>
      <c r="Y8" s="124"/>
      <c r="Z8" s="315"/>
      <c r="AA8" s="315"/>
      <c r="AB8" s="304"/>
      <c r="AC8" s="304"/>
      <c r="AD8" s="304"/>
      <c r="AE8" s="304"/>
      <c r="AF8" s="72"/>
      <c r="AJ8" s="98"/>
      <c r="AK8" s="98"/>
      <c r="AL8" s="98"/>
      <c r="AM8" s="98"/>
      <c r="AN8" s="98"/>
      <c r="AO8" s="98"/>
      <c r="AP8" s="98"/>
      <c r="AQ8" s="98"/>
      <c r="AR8" s="98"/>
      <c r="AS8" s="98"/>
      <c r="AT8" s="98"/>
      <c r="AU8" s="98"/>
      <c r="AV8" s="98"/>
      <c r="AW8" s="98"/>
      <c r="AX8" s="98"/>
      <c r="AY8" s="98"/>
      <c r="AZ8" s="98"/>
      <c r="BA8" s="98"/>
      <c r="BB8" s="98"/>
      <c r="BC8" s="98"/>
      <c r="BD8" s="98"/>
      <c r="BE8" s="98"/>
      <c r="BF8" s="98"/>
      <c r="BG8" s="98"/>
      <c r="BH8" s="98"/>
      <c r="BI8" s="98"/>
      <c r="BJ8" s="98"/>
      <c r="BK8" s="98"/>
      <c r="BL8" s="98"/>
      <c r="BM8" s="98"/>
      <c r="BN8" s="98"/>
      <c r="BO8" s="98"/>
    </row>
    <row r="9" spans="1:67" ht="58.5" customHeight="1">
      <c r="A9" s="98"/>
      <c r="B9" s="108"/>
      <c r="C9" s="88"/>
      <c r="D9" s="88" t="s">
        <v>143</v>
      </c>
      <c r="E9" s="126" t="s">
        <v>142</v>
      </c>
      <c r="F9" s="127" t="s">
        <v>144</v>
      </c>
      <c r="H9" s="117"/>
      <c r="I9" s="118"/>
      <c r="J9" s="117"/>
      <c r="K9" s="128"/>
      <c r="L9" s="222"/>
      <c r="T9" s="113"/>
      <c r="U9" s="98"/>
      <c r="V9" s="112"/>
      <c r="W9" s="112"/>
      <c r="X9" s="112"/>
      <c r="Y9" s="76"/>
      <c r="Z9" s="38" t="str">
        <f>INDEX(Einstellungen!B9:D11,MATCH(RK_Höhe,Kastenhöhen,0),MATCH(Konsole,Einstellungen!B8:D8,0))</f>
        <v>56944-260</v>
      </c>
      <c r="AA9" s="197" t="str">
        <f>IF(AND(F_Breite&lt;=300,(F_Höhe-RK_Höhe)&lt;=248,OR(AND(Konsole=Einstellungen!$B$8,Wider_Klasse&lt;=4),AND(Konsole=Einstellungen!$C$8,Wider_Klasse&lt;=4),AND(Konsole=Einstellungen!$D$8,OR(Klasse="A",Klasse="B"),Wider_Klasse&lt;=4),AND(Konsole=Einstellungen!$D$8,Klasse="C",Wider_Klasse&lt;=3))),"-",IF(R41=0,"--",IF(Konsole=Einstellungen!$B$8,Einstellungen!$B$13,IF(Konsole=Einstellungen!$C$8,Einstellungen!$C$13,IF(AND(Konsole=Einstellungen!$D$8,OR(Klasse="A",Klasse="B")),Einstellungen!$D$13,Einstellungen!$D$15)))))</f>
        <v>-</v>
      </c>
      <c r="AB9" s="66">
        <f>IF(Klasse="C",INDEX(Einstellungen!$B$17:$D$19,MATCH(RK_Höhe,Einstellungen!$A$17:$A$19,0),MATCH(Konsole,Einstellungen!$B$8:$D$8,0)),INDEX(Einstellungen!$B$20:$D$22,MATCH(RK_Höhe,Einstellungen!$A$20:$A$22,0),MATCH(Konsole,Einstellungen!$B$8:$D$8,0)))</f>
        <v>0</v>
      </c>
      <c r="AC9" s="66" t="str">
        <f>IF(AND(F_Breite&lt;=300,(F_Höhe-RK_Höhe)&lt;=248,OR(AND(Konsole=Einstellungen!$B$8,Wider_Klasse&lt;=4),AND(Konsole=Einstellungen!$C$8,Wider_Klasse&lt;=4),AND(Konsole=Einstellungen!$D$8,OR(Klasse="A",Klasse="B"),Wider_Klasse&lt;=4),AND(Konsole=Einstellungen!$D$8,Klasse="C",Wider_Klasse&lt;=3))),"-",IF(R41=0,"--",IF(F_Breite&gt;=(F_Höhe-RK_Höhe),(Prüfdruck*(F_Höhe-RK_Höhe)/2*(F_Breite-(F_Höhe-RK_Höhe)/2)/10^7),(Prüfdruck*F_Breite^2/4/10^7))))</f>
        <v>-</v>
      </c>
      <c r="AD9" s="69" t="str">
        <f>IF(AND(F_Breite&lt;=300,(F_Höhe-RK_Höhe)&lt;=248,OR(AND(Konsole=Einstellungen!$B$8,Wider_Klasse&lt;=4),AND(Konsole=Einstellungen!$C$8,Wider_Klasse&lt;=4),AND(Konsole=Einstellungen!$D$8,OR(Klasse="A",Klasse="B"),Wider_Klasse&lt;=4),AND(Konsole=Einstellungen!$D$8,Klasse="C",Wider_Klasse&lt;=3))),"-",IF(R41=0,"-",$AB$9/$AA$9*IF(F_Breite&gt;=(F_Höhe-RK_Höhe),(Prüfdruck*(F_Höhe-RK_Höhe)/2*(F_Breite-(F_Höhe-RK_Höhe)/2)/10^7),(Prüfdruck*F_Breite^2/4/10^7))/R41))</f>
        <v>-</v>
      </c>
      <c r="AE9" s="37">
        <f>IF(V40=0,W44,V44)</f>
        <v>39.953069077702708</v>
      </c>
      <c r="AF9" s="74"/>
      <c r="AJ9" s="98"/>
      <c r="AK9" s="98"/>
      <c r="AL9" s="98"/>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row>
    <row r="10" spans="1:67" ht="24.95" customHeight="1">
      <c r="A10" s="98"/>
      <c r="B10" s="108"/>
      <c r="C10" s="88"/>
      <c r="D10" s="88" t="s">
        <v>95</v>
      </c>
      <c r="E10" s="89" t="s">
        <v>95</v>
      </c>
      <c r="F10" s="89" t="s">
        <v>95</v>
      </c>
      <c r="H10" s="47"/>
      <c r="I10" s="68"/>
      <c r="J10" s="85"/>
      <c r="K10" s="129"/>
      <c r="L10" s="222"/>
      <c r="T10" s="113"/>
      <c r="U10" s="98"/>
      <c r="V10" s="112"/>
      <c r="W10" s="112"/>
      <c r="X10" s="112"/>
      <c r="Y10" s="76"/>
      <c r="Z10" s="77"/>
      <c r="AA10" s="77"/>
      <c r="AB10" s="77"/>
      <c r="AC10" s="77"/>
      <c r="AD10" s="190"/>
      <c r="AE10" s="78"/>
      <c r="AF10" s="74"/>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row>
    <row r="11" spans="1:67" ht="24.95" customHeight="1">
      <c r="A11" s="98"/>
      <c r="B11" s="108"/>
      <c r="C11" s="130"/>
      <c r="D11" s="185">
        <v>300</v>
      </c>
      <c r="E11" s="185">
        <v>200</v>
      </c>
      <c r="F11" s="185">
        <v>26</v>
      </c>
      <c r="H11" s="47"/>
      <c r="I11" s="68"/>
      <c r="J11" s="85"/>
      <c r="K11" s="129"/>
      <c r="L11" s="222"/>
      <c r="T11" s="113"/>
      <c r="U11" s="98"/>
      <c r="V11" s="112"/>
      <c r="W11" s="112"/>
      <c r="X11" s="112"/>
      <c r="Y11" s="131"/>
      <c r="Z11" s="123"/>
      <c r="AA11" s="123"/>
      <c r="AB11" s="123"/>
      <c r="AC11" s="123"/>
      <c r="AD11" s="123"/>
      <c r="AE11" s="123"/>
      <c r="AF11" s="74"/>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row>
    <row r="12" spans="1:67" ht="24.95" customHeight="1">
      <c r="A12" s="98"/>
      <c r="B12" s="108"/>
      <c r="C12" s="132"/>
      <c r="D12" s="297" t="str">
        <f>IF(F_Breite&gt;450,"Überschreitung der Maximalbreite von 450 cm !","")</f>
        <v/>
      </c>
      <c r="E12" s="297"/>
      <c r="F12" s="297"/>
      <c r="G12" s="297"/>
      <c r="H12" s="47"/>
      <c r="I12" s="68"/>
      <c r="J12" s="85"/>
      <c r="K12" s="133"/>
      <c r="T12" s="113"/>
      <c r="U12" s="98"/>
      <c r="V12" s="112"/>
      <c r="W12" s="112"/>
      <c r="X12" s="112"/>
      <c r="Y12" s="192"/>
      <c r="Z12" s="193"/>
      <c r="AA12" s="193"/>
      <c r="AB12" s="193"/>
      <c r="AC12" s="193"/>
      <c r="AD12" s="191"/>
      <c r="AE12" s="150"/>
      <c r="AF12" s="194"/>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row>
    <row r="13" spans="1:67" ht="24.95" customHeight="1">
      <c r="A13" s="98"/>
      <c r="B13" s="108"/>
      <c r="C13" s="132"/>
      <c r="D13" s="297" t="str">
        <f>IF(AND(RK_Höhe=29,OR(Konsole=Einstellungen!C8,Konsole=Einstellungen!D8)),"Ausgewählter Kasten kann nicht mit ausgewählter Konsole kombiniert werden!",IF(AND(RK_Höhe=26,OR(Konsole=Einstellungen!B8,Konsole=Einstellungen!D8)),"Ausgewählter Kasten kann nicht mit ausgewählter Konsole kombiniert werden!",IF(AND(RK_Höhe=25,OR(Konsole=Einstellungen!B8,Konsole=Einstellungen!C8)),"Ausgewählter Kasten kann nicht mit ausgewählter Konsole kombiniert werden!","")))</f>
        <v/>
      </c>
      <c r="E13" s="297"/>
      <c r="F13" s="297"/>
      <c r="G13" s="297"/>
      <c r="H13" s="47"/>
      <c r="I13" s="68"/>
      <c r="J13" s="85"/>
      <c r="K13" s="133"/>
      <c r="T13" s="113"/>
      <c r="U13" s="98"/>
      <c r="V13" s="112"/>
      <c r="W13" s="112"/>
      <c r="X13" s="112"/>
      <c r="Y13" s="110"/>
      <c r="Z13" s="121"/>
      <c r="AA13" s="121"/>
      <c r="AB13" s="121"/>
      <c r="AC13" s="121"/>
      <c r="AD13" s="88"/>
      <c r="AE13" s="112"/>
      <c r="AF13" s="87"/>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row>
    <row r="14" spans="1:67" ht="24.95" customHeight="1">
      <c r="A14" s="98"/>
      <c r="B14" s="108"/>
      <c r="C14" s="132"/>
      <c r="D14" s="301" t="str">
        <f>IF(F_Höhe&gt;270,"Überschreitung der Maximalhöhe  von 270 cm !","")</f>
        <v/>
      </c>
      <c r="E14" s="301"/>
      <c r="F14" s="301"/>
      <c r="G14" s="301"/>
      <c r="H14" s="47"/>
      <c r="I14" s="68"/>
      <c r="J14" s="85"/>
      <c r="K14" s="133"/>
      <c r="T14" s="113"/>
      <c r="U14" s="98"/>
      <c r="V14" s="112"/>
      <c r="W14" s="112"/>
      <c r="X14" s="112"/>
      <c r="AJ14" s="98"/>
      <c r="AK14" s="98"/>
      <c r="AL14" s="98"/>
      <c r="AM14" s="98"/>
      <c r="AN14" s="98"/>
      <c r="AO14" s="98"/>
      <c r="AP14" s="98"/>
      <c r="AQ14" s="98"/>
      <c r="AR14" s="98"/>
      <c r="AS14" s="98"/>
      <c r="AT14" s="98"/>
      <c r="AU14" s="98"/>
      <c r="AV14" s="98"/>
      <c r="AW14" s="98"/>
      <c r="AX14" s="98"/>
      <c r="AY14" s="98"/>
      <c r="AZ14" s="98"/>
      <c r="BA14" s="98"/>
      <c r="BB14" s="98"/>
      <c r="BC14" s="98"/>
      <c r="BD14" s="98"/>
      <c r="BE14" s="98"/>
      <c r="BF14" s="98"/>
      <c r="BG14" s="98"/>
      <c r="BH14" s="98"/>
      <c r="BI14" s="98"/>
      <c r="BJ14" s="98"/>
      <c r="BK14" s="98"/>
      <c r="BL14" s="98"/>
      <c r="BM14" s="98"/>
      <c r="BN14" s="98"/>
      <c r="BO14" s="98"/>
    </row>
    <row r="15" spans="1:67" ht="24.95" customHeight="1">
      <c r="A15" s="98"/>
      <c r="B15" s="115"/>
      <c r="C15" s="116" t="s">
        <v>114</v>
      </c>
      <c r="D15" s="285" t="s">
        <v>104</v>
      </c>
      <c r="E15" s="285"/>
      <c r="F15" s="285"/>
      <c r="G15" s="286"/>
      <c r="H15" s="47"/>
      <c r="I15" s="68"/>
      <c r="J15" s="85"/>
      <c r="K15" s="133"/>
      <c r="T15" s="113"/>
      <c r="U15" s="98"/>
      <c r="X15" s="112"/>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row>
    <row r="16" spans="1:67" ht="25.5" customHeight="1">
      <c r="A16" s="98"/>
      <c r="B16" s="108"/>
      <c r="C16" s="110"/>
      <c r="D16" s="121"/>
      <c r="E16" s="121"/>
      <c r="F16" s="121"/>
      <c r="G16" s="121"/>
      <c r="H16" s="47"/>
      <c r="I16" s="47"/>
      <c r="J16" s="85"/>
      <c r="K16" s="133"/>
      <c r="T16" s="113"/>
      <c r="U16" s="98"/>
      <c r="X16" s="112"/>
      <c r="AJ16" s="98"/>
      <c r="AK16" s="98"/>
      <c r="AL16" s="98"/>
      <c r="AM16" s="98"/>
      <c r="AN16" s="98"/>
      <c r="AO16" s="98"/>
      <c r="AP16" s="98"/>
      <c r="AQ16" s="98"/>
      <c r="AR16" s="98"/>
      <c r="AS16" s="98"/>
      <c r="AT16" s="98"/>
      <c r="AU16" s="98"/>
      <c r="AV16" s="98"/>
      <c r="AW16" s="98"/>
      <c r="AX16" s="98"/>
      <c r="AY16" s="98"/>
      <c r="AZ16" s="98"/>
      <c r="BA16" s="98"/>
      <c r="BB16" s="98"/>
      <c r="BC16" s="98"/>
      <c r="BD16" s="98"/>
      <c r="BE16" s="98"/>
      <c r="BF16" s="98"/>
      <c r="BG16" s="98"/>
      <c r="BH16" s="98"/>
      <c r="BI16" s="98"/>
      <c r="BJ16" s="98"/>
      <c r="BK16" s="98"/>
      <c r="BL16" s="98"/>
      <c r="BM16" s="98"/>
      <c r="BN16" s="98"/>
      <c r="BO16" s="98"/>
    </row>
    <row r="17" spans="1:67" ht="37.5" customHeight="1">
      <c r="A17" s="98"/>
      <c r="B17" s="108"/>
      <c r="C17" s="202"/>
      <c r="D17" s="302" t="s">
        <v>78</v>
      </c>
      <c r="E17" s="302"/>
      <c r="F17" s="302"/>
      <c r="G17" s="202"/>
      <c r="H17" s="47"/>
      <c r="I17" s="47"/>
      <c r="J17" s="85"/>
      <c r="K17" s="136"/>
      <c r="T17" s="113"/>
      <c r="U17" s="98"/>
      <c r="V17" s="234"/>
      <c r="W17" s="234"/>
      <c r="X17" s="112"/>
      <c r="Z17" s="195"/>
      <c r="AA17" s="196"/>
      <c r="AB17" s="197"/>
      <c r="AC17" s="196"/>
      <c r="AD17" s="198"/>
      <c r="AE17" s="1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c r="BK17" s="98"/>
      <c r="BL17" s="98"/>
      <c r="BM17" s="98"/>
      <c r="BN17" s="98"/>
      <c r="BO17" s="98"/>
    </row>
    <row r="18" spans="1:67" ht="24.95" customHeight="1">
      <c r="A18" s="98"/>
      <c r="B18" s="108"/>
      <c r="C18" s="202"/>
      <c r="D18" s="202" t="s">
        <v>15</v>
      </c>
      <c r="H18" s="138"/>
      <c r="I18" s="139"/>
      <c r="J18" s="139"/>
      <c r="K18" s="136"/>
      <c r="T18" s="113"/>
      <c r="U18" s="98"/>
      <c r="V18" s="234"/>
      <c r="W18" s="234"/>
      <c r="X18" s="112"/>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c r="BK18" s="98"/>
      <c r="BL18" s="98"/>
      <c r="BM18" s="98"/>
      <c r="BN18" s="98"/>
      <c r="BO18" s="98"/>
    </row>
    <row r="19" spans="1:67" ht="24.95" customHeight="1">
      <c r="A19" s="98"/>
      <c r="B19" s="108"/>
      <c r="C19" s="130"/>
      <c r="D19" s="186" t="s">
        <v>10</v>
      </c>
      <c r="H19" s="117"/>
      <c r="I19" s="11"/>
      <c r="J19" s="145"/>
      <c r="K19" s="136"/>
      <c r="T19" s="113"/>
      <c r="U19" s="98"/>
      <c r="V19" s="234"/>
      <c r="W19" s="234"/>
      <c r="X19" s="112"/>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c r="BK19" s="98"/>
      <c r="BL19" s="98"/>
      <c r="BM19" s="98"/>
      <c r="BN19" s="98"/>
      <c r="BO19" s="98"/>
    </row>
    <row r="20" spans="1:67" ht="24.95" customHeight="1">
      <c r="A20" s="98"/>
      <c r="B20" s="108"/>
      <c r="C20" s="88"/>
      <c r="D20" s="298" t="str">
        <f>IF(AND(Klasse="A",Wider_Klasse&lt;=5),"Mindestanforderung in Deutschland ist B2!",IF(AND(Klasse="B",Wider_Klasse&lt;2),"Mindestanforderung in Deutschland ist B2!",""))</f>
        <v/>
      </c>
      <c r="E20" s="298"/>
      <c r="F20" s="298"/>
      <c r="G20" s="88"/>
      <c r="H20" s="117"/>
      <c r="I20" s="68"/>
      <c r="J20" s="85"/>
      <c r="K20" s="136"/>
      <c r="T20" s="113"/>
      <c r="U20" s="98"/>
      <c r="V20" s="234"/>
      <c r="W20" s="234"/>
      <c r="X20" s="112"/>
      <c r="AA20" s="199"/>
      <c r="AJ20" s="98"/>
      <c r="AK20" s="98"/>
      <c r="AL20" s="98"/>
      <c r="AM20" s="98"/>
      <c r="AN20" s="98"/>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8"/>
      <c r="BM20" s="98"/>
      <c r="BN20" s="98"/>
      <c r="BO20" s="98"/>
    </row>
    <row r="21" spans="1:67" ht="25.5" customHeight="1">
      <c r="A21" s="98"/>
      <c r="B21" s="108"/>
      <c r="C21" s="201"/>
      <c r="D21" s="201" t="s">
        <v>67</v>
      </c>
      <c r="H21" s="47"/>
      <c r="I21" s="68"/>
      <c r="J21" s="85"/>
      <c r="K21" s="136"/>
      <c r="T21" s="113"/>
      <c r="U21" s="98"/>
      <c r="V21" s="235"/>
      <c r="W21" s="235"/>
      <c r="X21" s="112"/>
      <c r="AH21" s="88" t="s">
        <v>16</v>
      </c>
      <c r="AI21" s="127" t="s">
        <v>160</v>
      </c>
      <c r="AJ21" s="98"/>
      <c r="AK21" s="98"/>
      <c r="AL21" s="98"/>
      <c r="AM21" s="98"/>
      <c r="AN21" s="98"/>
      <c r="AO21" s="98"/>
      <c r="AP21" s="98"/>
      <c r="AQ21" s="98"/>
      <c r="AR21" s="98"/>
      <c r="AS21" s="98"/>
      <c r="AT21" s="98"/>
      <c r="AU21" s="98"/>
      <c r="AV21" s="98"/>
      <c r="AW21" s="98"/>
      <c r="AX21" s="98"/>
      <c r="AY21" s="98"/>
      <c r="AZ21" s="98"/>
      <c r="BA21" s="98"/>
      <c r="BB21" s="98"/>
      <c r="BC21" s="98"/>
      <c r="BD21" s="98"/>
      <c r="BE21" s="98"/>
      <c r="BF21" s="98"/>
      <c r="BG21" s="98"/>
      <c r="BH21" s="98"/>
      <c r="BI21" s="98"/>
      <c r="BJ21" s="98"/>
      <c r="BK21" s="98"/>
      <c r="BL21" s="98"/>
      <c r="BM21" s="98"/>
      <c r="BN21" s="98"/>
      <c r="BO21" s="98"/>
    </row>
    <row r="22" spans="1:67" ht="24.95" customHeight="1">
      <c r="A22" s="98"/>
      <c r="B22" s="108"/>
      <c r="C22" s="130"/>
      <c r="D22" s="186">
        <v>3</v>
      </c>
      <c r="H22" s="47"/>
      <c r="I22" s="47"/>
      <c r="J22" s="85"/>
      <c r="K22" s="136"/>
      <c r="T22" s="113"/>
      <c r="U22" s="98"/>
      <c r="V22" s="235"/>
      <c r="W22" s="235"/>
      <c r="X22" s="112"/>
      <c r="AH22" s="31">
        <f>INDEX(Klasse_ABC_Werte2,MATCH(Klasse,Klasse_ABC2,0),1)</f>
        <v>200</v>
      </c>
      <c r="AI22" s="37">
        <f>IF(F_Breite/$AH$22&gt;1.5,15,F_Breite/$AH$22*10)</f>
        <v>15</v>
      </c>
      <c r="AJ22" s="98"/>
      <c r="AK22" s="98"/>
      <c r="AL22" s="98"/>
      <c r="AM22" s="98"/>
      <c r="AN22" s="98"/>
      <c r="AO22" s="98"/>
      <c r="AP22" s="98"/>
      <c r="AQ22" s="98"/>
      <c r="AR22" s="98"/>
      <c r="AS22" s="98"/>
      <c r="AT22" s="98"/>
      <c r="AU22" s="98"/>
      <c r="AV22" s="98"/>
      <c r="AW22" s="98"/>
      <c r="AX22" s="98"/>
      <c r="AY22" s="98"/>
      <c r="AZ22" s="98"/>
      <c r="BA22" s="98"/>
      <c r="BB22" s="98"/>
      <c r="BC22" s="98"/>
      <c r="BD22" s="98"/>
      <c r="BE22" s="98"/>
      <c r="BF22" s="98"/>
      <c r="BG22" s="98"/>
      <c r="BH22" s="98"/>
      <c r="BI22" s="98"/>
      <c r="BJ22" s="98"/>
      <c r="BK22" s="98"/>
      <c r="BL22" s="98"/>
      <c r="BM22" s="98"/>
      <c r="BN22" s="98"/>
      <c r="BO22" s="98"/>
    </row>
    <row r="23" spans="1:67" ht="24.95" customHeight="1">
      <c r="A23" s="98"/>
      <c r="B23" s="108"/>
      <c r="C23" s="201"/>
      <c r="D23" s="300"/>
      <c r="E23" s="300"/>
      <c r="F23" s="300"/>
      <c r="G23" s="201"/>
      <c r="H23" s="48"/>
      <c r="I23" s="48"/>
      <c r="J23" s="85"/>
      <c r="K23" s="149"/>
      <c r="T23" s="113"/>
      <c r="U23" s="98"/>
      <c r="V23" s="235"/>
      <c r="W23" s="235"/>
      <c r="X23" s="112"/>
      <c r="AH23" s="298" t="s">
        <v>17</v>
      </c>
      <c r="AI23" s="298"/>
      <c r="AJ23" s="98"/>
      <c r="AK23" s="98"/>
      <c r="AL23" s="98"/>
      <c r="AM23" s="98"/>
      <c r="AN23" s="98"/>
      <c r="AO23" s="98"/>
      <c r="AP23" s="98"/>
      <c r="AQ23" s="98"/>
      <c r="AR23" s="98"/>
      <c r="AS23" s="98"/>
      <c r="AT23" s="98"/>
      <c r="AU23" s="98"/>
      <c r="AV23" s="98"/>
      <c r="AW23" s="98"/>
      <c r="AX23" s="98"/>
      <c r="AY23" s="98"/>
      <c r="AZ23" s="98"/>
      <c r="BA23" s="98"/>
      <c r="BB23" s="98"/>
      <c r="BC23" s="98"/>
      <c r="BD23" s="98"/>
      <c r="BE23" s="98"/>
      <c r="BF23" s="98"/>
      <c r="BG23" s="98"/>
      <c r="BH23" s="98"/>
      <c r="BI23" s="98"/>
      <c r="BJ23" s="98"/>
      <c r="BK23" s="98"/>
      <c r="BL23" s="98"/>
      <c r="BM23" s="98"/>
      <c r="BN23" s="98"/>
      <c r="BO23" s="98"/>
    </row>
    <row r="24" spans="1:67" ht="24.95" customHeight="1">
      <c r="A24" s="98"/>
      <c r="B24" s="108"/>
      <c r="C24" s="201"/>
      <c r="D24" s="201"/>
      <c r="E24" s="201"/>
      <c r="F24" s="201"/>
      <c r="G24" s="201"/>
      <c r="H24" s="48"/>
      <c r="I24" s="48"/>
      <c r="J24" s="85"/>
      <c r="K24" s="149"/>
      <c r="M24" s="112"/>
      <c r="N24" s="112"/>
      <c r="O24" s="112"/>
      <c r="P24" s="112"/>
      <c r="Q24" s="112"/>
      <c r="R24" s="112"/>
      <c r="S24" s="112"/>
      <c r="T24" s="113"/>
      <c r="U24" s="98"/>
      <c r="V24" s="235"/>
      <c r="W24" s="235"/>
      <c r="X24" s="112"/>
      <c r="AH24" s="299">
        <f>INDEX(Tab!C11:C15,MATCH(Wider_Klasse,windklassen2,0),1)</f>
        <v>1200</v>
      </c>
      <c r="AI24" s="299"/>
      <c r="AJ24" s="98"/>
      <c r="AK24" s="98"/>
      <c r="AL24" s="98"/>
      <c r="AM24" s="98"/>
      <c r="AN24" s="98"/>
      <c r="AO24" s="98"/>
      <c r="AP24" s="98"/>
      <c r="AQ24" s="98"/>
      <c r="AR24" s="98"/>
      <c r="AS24" s="98"/>
      <c r="AT24" s="98"/>
      <c r="AU24" s="98"/>
      <c r="AV24" s="98"/>
      <c r="AW24" s="98"/>
      <c r="AX24" s="98"/>
      <c r="AY24" s="98"/>
      <c r="AZ24" s="98"/>
      <c r="BA24" s="98"/>
      <c r="BB24" s="98"/>
      <c r="BC24" s="98"/>
      <c r="BD24" s="98"/>
      <c r="BE24" s="98"/>
      <c r="BF24" s="98"/>
      <c r="BG24" s="98"/>
      <c r="BH24" s="98"/>
      <c r="BI24" s="98"/>
      <c r="BJ24" s="98"/>
      <c r="BK24" s="98"/>
      <c r="BL24" s="98"/>
      <c r="BM24" s="98"/>
      <c r="BN24" s="98"/>
      <c r="BO24" s="98"/>
    </row>
    <row r="25" spans="1:67" ht="24.95" customHeight="1">
      <c r="A25" s="98"/>
      <c r="B25" s="115"/>
      <c r="C25" s="116" t="s">
        <v>115</v>
      </c>
      <c r="D25" s="285" t="s">
        <v>105</v>
      </c>
      <c r="E25" s="285"/>
      <c r="F25" s="285"/>
      <c r="G25" s="286"/>
      <c r="H25" s="47"/>
      <c r="I25" s="47"/>
      <c r="J25" s="85"/>
      <c r="K25" s="149"/>
      <c r="T25" s="113"/>
      <c r="U25" s="98"/>
      <c r="V25" s="235"/>
      <c r="W25" s="235"/>
      <c r="X25" s="112"/>
      <c r="AJ25" s="98"/>
      <c r="AK25" s="98"/>
      <c r="AL25" s="98"/>
      <c r="AM25" s="98"/>
      <c r="AN25" s="98"/>
      <c r="AO25" s="98"/>
      <c r="AP25" s="98"/>
      <c r="AQ25" s="98"/>
      <c r="AR25" s="98"/>
      <c r="AS25" s="98"/>
      <c r="AT25" s="98"/>
      <c r="AU25" s="98"/>
      <c r="AV25" s="98"/>
      <c r="AW25" s="98"/>
      <c r="AX25" s="98"/>
      <c r="AY25" s="98"/>
      <c r="AZ25" s="98"/>
      <c r="BA25" s="98"/>
      <c r="BB25" s="98"/>
      <c r="BC25" s="98"/>
      <c r="BD25" s="98"/>
      <c r="BE25" s="98"/>
      <c r="BF25" s="98"/>
      <c r="BG25" s="98"/>
      <c r="BH25" s="98"/>
      <c r="BI25" s="98"/>
      <c r="BJ25" s="98"/>
      <c r="BK25" s="98"/>
      <c r="BL25" s="98"/>
      <c r="BM25" s="98"/>
      <c r="BN25" s="98"/>
      <c r="BO25" s="98"/>
    </row>
    <row r="26" spans="1:67" ht="24.95" customHeight="1">
      <c r="A26" s="98"/>
      <c r="B26" s="108"/>
      <c r="C26" s="110"/>
      <c r="D26" s="121"/>
      <c r="E26" s="121"/>
      <c r="F26" s="121"/>
      <c r="G26" s="121"/>
      <c r="H26" s="47"/>
      <c r="I26" s="47"/>
      <c r="J26" s="85"/>
      <c r="K26" s="149"/>
      <c r="T26" s="113"/>
      <c r="U26" s="98"/>
      <c r="V26" s="235"/>
      <c r="W26" s="235"/>
      <c r="X26" s="112"/>
      <c r="AJ26" s="98"/>
      <c r="AK26" s="98"/>
      <c r="AL26" s="98"/>
      <c r="AM26" s="98"/>
      <c r="AN26" s="98"/>
      <c r="AO26" s="98"/>
      <c r="AP26" s="98"/>
      <c r="AQ26" s="98"/>
      <c r="AR26" s="98"/>
      <c r="AS26" s="98"/>
      <c r="AT26" s="98"/>
      <c r="AU26" s="98"/>
      <c r="AV26" s="98"/>
      <c r="AW26" s="98"/>
      <c r="AX26" s="98"/>
      <c r="AY26" s="98"/>
      <c r="AZ26" s="98"/>
      <c r="BA26" s="98"/>
      <c r="BB26" s="98"/>
      <c r="BC26" s="98"/>
      <c r="BD26" s="98"/>
      <c r="BE26" s="98"/>
      <c r="BF26" s="98"/>
      <c r="BG26" s="98"/>
      <c r="BH26" s="98"/>
      <c r="BI26" s="98"/>
      <c r="BJ26" s="98"/>
      <c r="BK26" s="98"/>
      <c r="BL26" s="98"/>
      <c r="BM26" s="98"/>
      <c r="BN26" s="98"/>
      <c r="BO26" s="98"/>
    </row>
    <row r="27" spans="1:67" ht="24.95" customHeight="1">
      <c r="A27" s="98"/>
      <c r="B27" s="108"/>
      <c r="C27" s="202"/>
      <c r="D27" s="298" t="s">
        <v>66</v>
      </c>
      <c r="E27" s="298"/>
      <c r="F27" s="201"/>
      <c r="G27" s="201"/>
      <c r="H27" s="28"/>
      <c r="I27" s="28"/>
      <c r="J27" s="86"/>
      <c r="K27" s="149"/>
      <c r="L27" s="151"/>
      <c r="T27" s="113"/>
      <c r="U27" s="98"/>
      <c r="V27" s="235"/>
      <c r="W27" s="235"/>
      <c r="X27" s="112"/>
      <c r="AJ27" s="98"/>
      <c r="AK27" s="98"/>
      <c r="AL27" s="98"/>
      <c r="AM27" s="98"/>
      <c r="AN27" s="98"/>
      <c r="AO27" s="98"/>
      <c r="AP27" s="98"/>
      <c r="AQ27" s="98"/>
      <c r="AR27" s="98"/>
      <c r="AS27" s="98"/>
      <c r="AT27" s="98"/>
      <c r="AU27" s="98"/>
      <c r="AV27" s="98"/>
      <c r="AW27" s="98"/>
      <c r="AX27" s="98"/>
      <c r="AY27" s="98"/>
      <c r="AZ27" s="98"/>
      <c r="BA27" s="98"/>
      <c r="BB27" s="98"/>
      <c r="BC27" s="98"/>
      <c r="BD27" s="98"/>
      <c r="BE27" s="98"/>
      <c r="BF27" s="98"/>
      <c r="BG27" s="98"/>
      <c r="BH27" s="98"/>
      <c r="BI27" s="98"/>
      <c r="BJ27" s="98"/>
      <c r="BK27" s="98"/>
      <c r="BL27" s="98"/>
      <c r="BM27" s="98"/>
      <c r="BN27" s="98"/>
      <c r="BO27" s="98"/>
    </row>
    <row r="28" spans="1:67" ht="36">
      <c r="A28" s="98"/>
      <c r="B28" s="108"/>
      <c r="C28" s="152"/>
      <c r="D28" s="153" t="s">
        <v>20</v>
      </c>
      <c r="E28" s="153" t="s">
        <v>107</v>
      </c>
      <c r="F28" s="88" t="s">
        <v>106</v>
      </c>
      <c r="G28" s="88"/>
      <c r="H28" s="28"/>
      <c r="I28" s="28"/>
      <c r="J28" s="86"/>
      <c r="K28" s="112"/>
      <c r="T28" s="113"/>
      <c r="U28" s="98"/>
      <c r="V28" s="235"/>
      <c r="W28" s="235"/>
      <c r="X28" s="112"/>
      <c r="AJ28" s="98"/>
      <c r="AK28" s="98"/>
      <c r="AL28" s="98"/>
      <c r="AM28" s="98"/>
      <c r="AN28" s="98"/>
      <c r="AO28" s="98"/>
      <c r="AP28" s="98"/>
      <c r="AQ28" s="98"/>
      <c r="AR28" s="98"/>
      <c r="AS28" s="98"/>
      <c r="AT28" s="98"/>
      <c r="AU28" s="98"/>
      <c r="AV28" s="98"/>
      <c r="AW28" s="98"/>
      <c r="AX28" s="98"/>
      <c r="AY28" s="98"/>
      <c r="AZ28" s="98"/>
      <c r="BA28" s="98"/>
      <c r="BB28" s="98"/>
      <c r="BC28" s="98"/>
      <c r="BD28" s="98"/>
      <c r="BE28" s="98"/>
      <c r="BF28" s="98"/>
      <c r="BG28" s="98"/>
      <c r="BH28" s="98"/>
      <c r="BI28" s="98"/>
      <c r="BJ28" s="98"/>
      <c r="BK28" s="98"/>
      <c r="BL28" s="98"/>
      <c r="BM28" s="98"/>
      <c r="BN28" s="98"/>
      <c r="BO28" s="98"/>
    </row>
    <row r="29" spans="1:67" ht="24.95" customHeight="1">
      <c r="A29" s="98"/>
      <c r="B29" s="108"/>
      <c r="C29" s="90"/>
      <c r="D29" s="187">
        <v>2.2599999999999998</v>
      </c>
      <c r="E29" s="187">
        <v>60</v>
      </c>
      <c r="F29" s="188" t="s">
        <v>91</v>
      </c>
      <c r="G29" s="279"/>
      <c r="H29" s="28"/>
      <c r="I29" s="28"/>
      <c r="J29" s="87"/>
      <c r="K29" s="112"/>
      <c r="T29" s="113"/>
      <c r="U29" s="98"/>
      <c r="V29" s="235"/>
      <c r="W29" s="235"/>
      <c r="X29" s="112"/>
      <c r="AJ29" s="98"/>
      <c r="AK29" s="98"/>
      <c r="AL29" s="98"/>
      <c r="AM29" s="98"/>
      <c r="AN29" s="98"/>
      <c r="AO29" s="98"/>
      <c r="AP29" s="98"/>
      <c r="AQ29" s="98"/>
      <c r="AR29" s="98"/>
      <c r="AS29" s="98"/>
      <c r="AT29" s="98"/>
      <c r="AU29" s="98"/>
      <c r="AV29" s="98"/>
      <c r="AW29" s="98"/>
      <c r="AX29" s="98"/>
      <c r="AY29" s="98"/>
      <c r="AZ29" s="98"/>
      <c r="BA29" s="98"/>
      <c r="BB29" s="98"/>
      <c r="BC29" s="98"/>
      <c r="BD29" s="98"/>
      <c r="BE29" s="98"/>
      <c r="BF29" s="98"/>
      <c r="BG29" s="98"/>
      <c r="BH29" s="98"/>
      <c r="BI29" s="98"/>
      <c r="BJ29" s="98"/>
      <c r="BK29" s="98"/>
      <c r="BL29" s="98"/>
      <c r="BM29" s="98"/>
      <c r="BN29" s="98"/>
      <c r="BO29" s="98"/>
    </row>
    <row r="30" spans="1:67" ht="24.95" customHeight="1">
      <c r="A30" s="98"/>
      <c r="B30" s="108"/>
      <c r="C30" s="201"/>
      <c r="D30" s="201"/>
      <c r="E30" s="201"/>
      <c r="F30" s="201"/>
      <c r="G30" s="201"/>
      <c r="H30" s="67"/>
      <c r="I30" s="67"/>
      <c r="J30" s="201"/>
      <c r="K30" s="112"/>
      <c r="T30" s="113"/>
      <c r="U30" s="98"/>
      <c r="W30" s="235"/>
      <c r="X30" s="112"/>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c r="BM30" s="98"/>
      <c r="BN30" s="98"/>
      <c r="BO30" s="98"/>
    </row>
    <row r="31" spans="1:67" ht="24.95" customHeight="1">
      <c r="A31" s="98"/>
      <c r="B31" s="154"/>
      <c r="C31" s="201"/>
      <c r="D31" s="201"/>
      <c r="E31" s="201"/>
      <c r="F31" s="201"/>
      <c r="G31" s="201"/>
      <c r="H31" s="67"/>
      <c r="I31" s="67"/>
      <c r="J31" s="201"/>
      <c r="K31" s="112"/>
      <c r="T31" s="6"/>
      <c r="U31" s="98"/>
      <c r="V31" s="235"/>
      <c r="W31" s="235"/>
      <c r="X31" s="112"/>
      <c r="AJ31" s="98"/>
      <c r="AK31" s="98"/>
      <c r="AL31" s="98"/>
      <c r="AM31" s="98"/>
      <c r="AN31" s="98"/>
      <c r="AO31" s="98"/>
      <c r="AP31" s="98"/>
      <c r="AQ31" s="98"/>
      <c r="AR31" s="98"/>
      <c r="AS31" s="98"/>
      <c r="AT31" s="98"/>
      <c r="AU31" s="98"/>
      <c r="AV31" s="98"/>
      <c r="AW31" s="98"/>
      <c r="AX31" s="98"/>
      <c r="AY31" s="98"/>
      <c r="AZ31" s="98"/>
      <c r="BA31" s="98"/>
      <c r="BB31" s="98"/>
      <c r="BC31" s="98"/>
      <c r="BD31" s="98"/>
      <c r="BE31" s="98"/>
      <c r="BF31" s="98"/>
      <c r="BG31" s="98"/>
      <c r="BH31" s="98"/>
      <c r="BI31" s="98"/>
      <c r="BJ31" s="98"/>
      <c r="BK31" s="98"/>
      <c r="BL31" s="98"/>
      <c r="BM31" s="98"/>
      <c r="BN31" s="98"/>
      <c r="BO31" s="98"/>
    </row>
    <row r="32" spans="1:67" ht="24.95" customHeight="1">
      <c r="A32" s="98"/>
      <c r="B32" s="154"/>
      <c r="C32" s="201"/>
      <c r="D32" s="201"/>
      <c r="E32" s="201"/>
      <c r="F32" s="201"/>
      <c r="H32" s="67"/>
      <c r="I32" s="67"/>
      <c r="J32" s="201"/>
      <c r="K32" s="112"/>
      <c r="T32" s="6"/>
      <c r="U32" s="98"/>
      <c r="V32" s="235"/>
      <c r="W32" s="235"/>
      <c r="X32" s="112"/>
      <c r="AJ32" s="98"/>
      <c r="AK32" s="98"/>
      <c r="AL32" s="98"/>
      <c r="AM32" s="98"/>
      <c r="AN32" s="98"/>
      <c r="AO32" s="98"/>
      <c r="AP32" s="98"/>
      <c r="AQ32" s="98"/>
      <c r="AR32" s="98"/>
      <c r="AS32" s="98"/>
      <c r="AT32" s="98"/>
      <c r="AU32" s="98"/>
      <c r="AV32" s="98"/>
      <c r="AW32" s="98"/>
      <c r="AX32" s="98"/>
      <c r="AY32" s="98"/>
      <c r="AZ32" s="98"/>
      <c r="BA32" s="98"/>
      <c r="BB32" s="98"/>
      <c r="BC32" s="98"/>
      <c r="BD32" s="98"/>
      <c r="BE32" s="98"/>
      <c r="BF32" s="98"/>
      <c r="BG32" s="98"/>
      <c r="BH32" s="98"/>
      <c r="BI32" s="98"/>
      <c r="BJ32" s="98"/>
      <c r="BK32" s="98"/>
      <c r="BL32" s="98"/>
      <c r="BM32" s="98"/>
      <c r="BN32" s="98"/>
      <c r="BO32" s="98"/>
    </row>
    <row r="33" spans="1:67" ht="24.95" hidden="1" customHeight="1">
      <c r="A33" s="98"/>
      <c r="B33" s="154"/>
      <c r="J33" s="201"/>
      <c r="T33" s="6"/>
      <c r="U33" s="98"/>
      <c r="V33" s="236"/>
      <c r="W33" s="236"/>
      <c r="X33" s="112"/>
      <c r="AJ33" s="98"/>
      <c r="AK33" s="98"/>
      <c r="AL33" s="98"/>
      <c r="AM33" s="98"/>
      <c r="AN33" s="98"/>
      <c r="AO33" s="98"/>
      <c r="AP33" s="98"/>
      <c r="AQ33" s="98"/>
      <c r="AR33" s="98"/>
      <c r="AS33" s="98"/>
      <c r="AT33" s="98"/>
      <c r="AU33" s="98"/>
      <c r="AV33" s="98"/>
      <c r="AW33" s="98"/>
      <c r="AX33" s="98"/>
      <c r="AY33" s="98"/>
      <c r="AZ33" s="98"/>
      <c r="BA33" s="98"/>
      <c r="BB33" s="98"/>
      <c r="BC33" s="98"/>
      <c r="BD33" s="98"/>
      <c r="BE33" s="98"/>
      <c r="BF33" s="98"/>
      <c r="BG33" s="98"/>
      <c r="BH33" s="98"/>
      <c r="BI33" s="98"/>
      <c r="BJ33" s="98"/>
      <c r="BK33" s="98"/>
      <c r="BL33" s="98"/>
      <c r="BM33" s="98"/>
      <c r="BN33" s="98"/>
      <c r="BO33" s="98"/>
    </row>
    <row r="34" spans="1:67" ht="24.95" customHeight="1">
      <c r="A34" s="98"/>
      <c r="B34" s="115"/>
      <c r="C34" s="116" t="s">
        <v>116</v>
      </c>
      <c r="D34" s="285" t="s">
        <v>167</v>
      </c>
      <c r="E34" s="285"/>
      <c r="F34" s="285"/>
      <c r="G34" s="286"/>
      <c r="H34" s="98"/>
      <c r="I34" s="98"/>
      <c r="J34" s="28"/>
      <c r="M34" s="228" t="s">
        <v>168</v>
      </c>
      <c r="N34" s="283" t="s">
        <v>108</v>
      </c>
      <c r="O34" s="283"/>
      <c r="P34" s="283"/>
      <c r="Q34" s="283"/>
      <c r="R34" s="229"/>
      <c r="S34" s="230"/>
      <c r="T34" s="6"/>
      <c r="U34" s="98"/>
      <c r="V34" s="281" t="s">
        <v>19</v>
      </c>
      <c r="W34" s="281"/>
      <c r="X34" s="112"/>
      <c r="AJ34" s="98"/>
      <c r="AK34" s="98"/>
      <c r="AL34" s="98"/>
      <c r="AM34" s="98"/>
      <c r="AN34" s="98"/>
      <c r="AO34" s="98"/>
      <c r="AP34" s="98"/>
      <c r="AQ34" s="98"/>
      <c r="AR34" s="98"/>
      <c r="AS34" s="98"/>
      <c r="AT34" s="98"/>
      <c r="AU34" s="98"/>
      <c r="AV34" s="98"/>
      <c r="AW34" s="98"/>
      <c r="AX34" s="98"/>
      <c r="AY34" s="98"/>
      <c r="AZ34" s="98"/>
      <c r="BA34" s="98"/>
      <c r="BB34" s="98"/>
      <c r="BC34" s="98"/>
      <c r="BD34" s="98"/>
      <c r="BE34" s="98"/>
      <c r="BF34" s="98"/>
      <c r="BG34" s="98"/>
      <c r="BH34" s="98"/>
      <c r="BI34" s="98"/>
      <c r="BJ34" s="98"/>
      <c r="BK34" s="98"/>
      <c r="BL34" s="98"/>
      <c r="BM34" s="98"/>
      <c r="BN34" s="98"/>
      <c r="BO34" s="98"/>
    </row>
    <row r="35" spans="1:67" ht="24.95" customHeight="1">
      <c r="A35" s="98"/>
      <c r="B35" s="225"/>
      <c r="C35" s="222"/>
      <c r="D35" s="227"/>
      <c r="E35" s="227"/>
      <c r="F35" s="227"/>
      <c r="G35" s="227"/>
      <c r="H35" s="222"/>
      <c r="I35" s="222"/>
      <c r="J35" s="222"/>
      <c r="K35" s="222"/>
      <c r="M35" s="225"/>
      <c r="N35" s="222"/>
      <c r="O35" s="222"/>
      <c r="P35" s="222"/>
      <c r="Q35" s="222"/>
      <c r="S35" s="218"/>
      <c r="T35" s="6"/>
      <c r="U35" s="98"/>
      <c r="V35" s="234"/>
      <c r="W35" s="234"/>
      <c r="X35" s="112"/>
      <c r="AJ35" s="98"/>
      <c r="AK35" s="98"/>
      <c r="AL35" s="98"/>
      <c r="AM35" s="98"/>
      <c r="AN35" s="98"/>
      <c r="AO35" s="98"/>
      <c r="AP35" s="98"/>
      <c r="AQ35" s="98"/>
      <c r="AR35" s="98"/>
      <c r="AS35" s="98"/>
      <c r="AT35" s="98"/>
      <c r="AU35" s="98"/>
      <c r="AV35" s="98"/>
      <c r="AW35" s="98"/>
      <c r="AX35" s="98"/>
      <c r="AY35" s="98"/>
      <c r="AZ35" s="98"/>
      <c r="BA35" s="98"/>
      <c r="BB35" s="98"/>
      <c r="BC35" s="98"/>
      <c r="BD35" s="98"/>
      <c r="BE35" s="98"/>
      <c r="BF35" s="98"/>
      <c r="BG35" s="98"/>
      <c r="BH35" s="98"/>
      <c r="BI35" s="98"/>
      <c r="BJ35" s="98"/>
      <c r="BK35" s="98"/>
      <c r="BL35" s="98"/>
      <c r="BM35" s="98"/>
      <c r="BN35" s="98"/>
      <c r="BO35" s="98"/>
    </row>
    <row r="36" spans="1:67" ht="24.95" customHeight="1">
      <c r="A36" s="98"/>
      <c r="B36" s="225"/>
      <c r="C36" s="222"/>
      <c r="D36" s="227"/>
      <c r="E36" s="227"/>
      <c r="F36" s="227"/>
      <c r="G36" s="227"/>
      <c r="H36" s="222"/>
      <c r="I36" s="222"/>
      <c r="J36" s="222"/>
      <c r="K36" s="222"/>
      <c r="M36" s="225"/>
      <c r="N36" s="217" t="s">
        <v>82</v>
      </c>
      <c r="O36" s="222"/>
      <c r="P36" s="222"/>
      <c r="Q36" s="222"/>
      <c r="S36" s="6"/>
      <c r="T36" s="6"/>
      <c r="U36" s="98"/>
      <c r="V36" s="234" t="s">
        <v>87</v>
      </c>
      <c r="W36" s="234" t="s">
        <v>101</v>
      </c>
      <c r="X36" s="112"/>
      <c r="AJ36" s="98"/>
      <c r="AK36" s="98"/>
      <c r="AL36" s="98"/>
      <c r="AM36" s="98"/>
      <c r="AN36" s="98"/>
      <c r="AO36" s="98"/>
      <c r="AP36" s="98"/>
      <c r="AQ36" s="98"/>
      <c r="AR36" s="98"/>
      <c r="AS36" s="98"/>
      <c r="AT36" s="98"/>
      <c r="AU36" s="98"/>
      <c r="AV36" s="98"/>
      <c r="AW36" s="98"/>
      <c r="AX36" s="98"/>
      <c r="AY36" s="98"/>
      <c r="AZ36" s="98"/>
      <c r="BA36" s="98"/>
      <c r="BB36" s="98"/>
      <c r="BC36" s="98"/>
      <c r="BD36" s="98"/>
      <c r="BE36" s="98"/>
      <c r="BF36" s="98"/>
      <c r="BG36" s="98"/>
      <c r="BH36" s="98"/>
      <c r="BI36" s="98"/>
      <c r="BJ36" s="98"/>
      <c r="BK36" s="98"/>
      <c r="BL36" s="98"/>
      <c r="BM36" s="98"/>
      <c r="BN36" s="98"/>
      <c r="BO36" s="98"/>
    </row>
    <row r="37" spans="1:67" ht="24.95" customHeight="1">
      <c r="A37" s="98"/>
      <c r="B37" s="154"/>
      <c r="D37" s="287" t="s">
        <v>178</v>
      </c>
      <c r="H37" s="222"/>
      <c r="I37" s="222"/>
      <c r="J37" s="222"/>
      <c r="K37" s="222"/>
      <c r="M37" s="225"/>
      <c r="N37" s="31" t="str">
        <f>IF(AE9&lt;=AI22,"Ja","Nein")</f>
        <v>Nein</v>
      </c>
      <c r="O37" s="222"/>
      <c r="P37" s="222"/>
      <c r="Q37" s="222"/>
      <c r="S37" s="218"/>
      <c r="T37" s="6"/>
      <c r="U37" s="98"/>
      <c r="V37" s="234">
        <f>IF((Iy_SVE+Iy_VEisen_BR)&lt;=0,0,Prüfdruck-W37)</f>
        <v>870.02749770852427</v>
      </c>
      <c r="W37" s="234">
        <f>IF(Iy_BR&lt;=0,0,Prüfdruck*E_Modul*Iy_BR/(E_Modul*Iy_BR+E_Modul_Stahl*Iy_VEisen_BR))</f>
        <v>329.97250229147573</v>
      </c>
      <c r="X37" s="112"/>
      <c r="AJ37" s="98"/>
      <c r="AK37" s="98"/>
      <c r="AL37" s="98"/>
      <c r="AM37" s="98"/>
      <c r="AN37" s="98"/>
      <c r="AO37" s="98"/>
      <c r="AP37" s="98"/>
      <c r="AQ37" s="98"/>
      <c r="AR37" s="98"/>
      <c r="AS37" s="98"/>
      <c r="AT37" s="98"/>
      <c r="AU37" s="98"/>
      <c r="AV37" s="98"/>
      <c r="AW37" s="98"/>
      <c r="AX37" s="98"/>
      <c r="AY37" s="98"/>
      <c r="AZ37" s="98"/>
      <c r="BA37" s="98"/>
      <c r="BB37" s="98"/>
      <c r="BC37" s="98"/>
      <c r="BD37" s="98"/>
      <c r="BE37" s="98"/>
      <c r="BF37" s="98"/>
      <c r="BG37" s="98"/>
      <c r="BH37" s="98"/>
      <c r="BI37" s="98"/>
      <c r="BJ37" s="98"/>
      <c r="BK37" s="98"/>
      <c r="BL37" s="98"/>
      <c r="BM37" s="98"/>
      <c r="BN37" s="98"/>
      <c r="BO37" s="98"/>
    </row>
    <row r="38" spans="1:67" ht="24.95" customHeight="1">
      <c r="A38" s="98"/>
      <c r="B38" s="154"/>
      <c r="D38" s="288"/>
      <c r="E38" s="224"/>
      <c r="H38" s="222"/>
      <c r="I38" s="222"/>
      <c r="J38" s="222"/>
      <c r="K38" s="222"/>
      <c r="M38" s="219"/>
      <c r="N38" s="156"/>
      <c r="O38" s="239" t="str">
        <f>IF(AND(R41=0,D37=Einstellungen!A5),"",IF(AND(R41&gt;0,OR(D37=Einstellungen!A3,D37=Einstellungen!A4)),"",IF(AND(R41=0,OR(D37=Einstellungen!A3,D37=Einstellungen!A4)),"","Für den Einbau einer Konsole muss ein Spezialverstärkungseisen genutzt werden!")))</f>
        <v/>
      </c>
      <c r="P38" s="220"/>
      <c r="Q38" s="220"/>
      <c r="R38" s="220"/>
      <c r="S38" s="221"/>
      <c r="T38" s="6"/>
      <c r="U38" s="98"/>
      <c r="V38" s="234"/>
      <c r="W38" s="234"/>
      <c r="X38" s="112"/>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c r="BM38" s="98"/>
      <c r="BN38" s="98"/>
      <c r="BO38" s="98"/>
    </row>
    <row r="39" spans="1:67" ht="24.95" customHeight="1">
      <c r="A39" s="98"/>
      <c r="B39" s="154"/>
      <c r="D39" s="38">
        <f>INDEX(traegheitsmoment22,MATCH(D37,spezialverstaerkungseisen22,0),1)</f>
        <v>8.3000000000000007</v>
      </c>
      <c r="E39" s="224" t="s">
        <v>112</v>
      </c>
      <c r="F39" s="28"/>
      <c r="G39" s="28"/>
      <c r="H39" s="222"/>
      <c r="I39" s="222"/>
      <c r="J39" s="222"/>
      <c r="K39" s="222"/>
      <c r="M39" s="76"/>
      <c r="N39" s="123"/>
      <c r="O39" s="123"/>
      <c r="P39" s="123"/>
      <c r="Q39" s="79"/>
      <c r="R39" s="123"/>
      <c r="S39" s="74"/>
      <c r="T39" s="6"/>
      <c r="U39" s="98"/>
      <c r="V39" s="234" t="s">
        <v>87</v>
      </c>
      <c r="W39" s="234" t="s">
        <v>86</v>
      </c>
      <c r="X39" s="112"/>
      <c r="AJ39" s="98"/>
      <c r="AK39" s="98"/>
      <c r="AL39" s="98"/>
      <c r="AM39" s="98"/>
      <c r="AN39" s="98"/>
      <c r="AO39" s="98"/>
      <c r="AP39" s="98"/>
      <c r="AQ39" s="98"/>
      <c r="AR39" s="98"/>
      <c r="AS39" s="98"/>
      <c r="AT39" s="98"/>
      <c r="AU39" s="98"/>
      <c r="AV39" s="98"/>
      <c r="AW39" s="98"/>
      <c r="AX39" s="98"/>
      <c r="AY39" s="98"/>
      <c r="AZ39" s="98"/>
      <c r="BA39" s="98"/>
      <c r="BB39" s="98"/>
      <c r="BC39" s="98"/>
      <c r="BD39" s="98"/>
      <c r="BE39" s="98"/>
      <c r="BF39" s="98"/>
      <c r="BG39" s="98"/>
      <c r="BH39" s="98"/>
      <c r="BI39" s="98"/>
      <c r="BJ39" s="98"/>
      <c r="BK39" s="98"/>
      <c r="BL39" s="98"/>
      <c r="BM39" s="98"/>
      <c r="BN39" s="98"/>
      <c r="BO39" s="98"/>
    </row>
    <row r="40" spans="1:67" ht="24.95" customHeight="1">
      <c r="A40" s="98"/>
      <c r="B40" s="154"/>
      <c r="H40" s="227"/>
      <c r="I40" s="227"/>
      <c r="J40" s="227"/>
      <c r="K40" s="222"/>
      <c r="M40" s="76"/>
      <c r="N40" s="284" t="s">
        <v>109</v>
      </c>
      <c r="O40" s="284"/>
      <c r="P40" s="284"/>
      <c r="Q40" s="79"/>
      <c r="R40" s="70" t="s">
        <v>21</v>
      </c>
      <c r="S40" s="74"/>
      <c r="T40" s="6"/>
      <c r="U40" s="98"/>
      <c r="V40" s="234">
        <f>IF((Iy_SVE+Iy_VEisen_BR)&lt;=0,0,Prüfdruck-W$40)</f>
        <v>1109.9099099099099</v>
      </c>
      <c r="W40" s="234">
        <f>IF(Iy_BR&lt;=0,0,Prüfdruck*E_Modul*Iy_BR/(E_Modul*Iy_BR+E_Modul_Stahl*(Iy_SVE+Iy_VEisen_BR)))</f>
        <v>90.090090090090087</v>
      </c>
      <c r="X40" s="112"/>
      <c r="AJ40" s="98"/>
      <c r="AK40" s="98"/>
      <c r="AL40" s="98"/>
      <c r="AM40" s="98"/>
      <c r="AN40" s="98"/>
      <c r="AO40" s="98"/>
      <c r="AP40" s="98"/>
      <c r="AQ40" s="98"/>
      <c r="AR40" s="98"/>
      <c r="AS40" s="98"/>
      <c r="AT40" s="98"/>
      <c r="AU40" s="98"/>
      <c r="AV40" s="98"/>
      <c r="AW40" s="98"/>
      <c r="AX40" s="98"/>
      <c r="AY40" s="98"/>
      <c r="AZ40" s="98"/>
      <c r="BA40" s="98"/>
      <c r="BB40" s="98"/>
      <c r="BC40" s="98"/>
      <c r="BD40" s="98"/>
      <c r="BE40" s="98"/>
      <c r="BF40" s="98"/>
      <c r="BG40" s="98"/>
      <c r="BH40" s="98"/>
      <c r="BI40" s="98"/>
      <c r="BJ40" s="98"/>
      <c r="BK40" s="98"/>
      <c r="BL40" s="98"/>
      <c r="BM40" s="98"/>
      <c r="BN40" s="98"/>
      <c r="BO40" s="98"/>
    </row>
    <row r="41" spans="1:67" ht="24.95" customHeight="1">
      <c r="A41" s="98"/>
      <c r="B41" s="154"/>
      <c r="H41" s="227"/>
      <c r="I41" s="227"/>
      <c r="J41" s="227"/>
      <c r="K41" s="222"/>
      <c r="M41" s="134"/>
      <c r="N41" s="125"/>
      <c r="O41" s="125"/>
      <c r="P41" s="135"/>
      <c r="Q41" s="135"/>
      <c r="R41" s="31">
        <f>IF(AND(V47&gt;0,V47&lt;=3,F_Breite&lt;=300,(F_Höhe-RK_Höhe)&lt;=248,OR(AND(Konsole=Einstellungen!B8,Wider_Klasse&lt;=4),AND(Konsole=Einstellungen!C8,Wider_Klasse&lt;=4),AND(Konsole=Einstellungen!D8,Klasse="C",Wider_Klasse&lt;=3),AND(Konsole=Einstellungen!D8,Klasse="B",Wider_Klasse&lt;=4))),1,V47)</f>
        <v>1</v>
      </c>
      <c r="S41" s="74"/>
      <c r="T41" s="6"/>
      <c r="U41" s="98"/>
      <c r="V41" s="234"/>
      <c r="W41" s="234"/>
      <c r="X41" s="112"/>
      <c r="AJ41" s="98"/>
      <c r="AK41" s="98"/>
      <c r="AL41" s="98"/>
      <c r="AM41" s="98"/>
      <c r="AN41" s="98"/>
      <c r="AO41" s="98"/>
      <c r="AP41" s="98"/>
      <c r="AQ41" s="98"/>
      <c r="AR41" s="98"/>
      <c r="AS41" s="98"/>
      <c r="AT41" s="98"/>
      <c r="AU41" s="98"/>
      <c r="AV41" s="98"/>
      <c r="AW41" s="98"/>
      <c r="AX41" s="98"/>
      <c r="AY41" s="98"/>
      <c r="AZ41" s="98"/>
      <c r="BA41" s="98"/>
      <c r="BB41" s="98"/>
      <c r="BC41" s="98"/>
      <c r="BD41" s="98"/>
      <c r="BE41" s="98"/>
      <c r="BF41" s="98"/>
      <c r="BG41" s="98"/>
      <c r="BH41" s="98"/>
      <c r="BI41" s="98"/>
      <c r="BJ41" s="98"/>
      <c r="BK41" s="98"/>
      <c r="BL41" s="98"/>
      <c r="BM41" s="98"/>
      <c r="BN41" s="98"/>
      <c r="BO41" s="98"/>
    </row>
    <row r="42" spans="1:67" ht="24.95" hidden="1" customHeight="1">
      <c r="A42" s="98"/>
      <c r="B42" s="154"/>
      <c r="H42" s="227"/>
      <c r="I42" s="227"/>
      <c r="J42" s="227"/>
      <c r="K42" s="222"/>
      <c r="M42" s="81"/>
      <c r="N42" s="123"/>
      <c r="O42" s="123"/>
      <c r="P42" s="123"/>
      <c r="Q42" s="123"/>
      <c r="R42" s="123"/>
      <c r="S42" s="75"/>
      <c r="T42" s="6"/>
      <c r="U42" s="98"/>
      <c r="V42" s="234"/>
      <c r="W42" s="234"/>
      <c r="X42" s="112"/>
      <c r="AJ42" s="98"/>
      <c r="AK42" s="98"/>
      <c r="AL42" s="98"/>
      <c r="AM42" s="98"/>
      <c r="AN42" s="98"/>
      <c r="AO42" s="98"/>
      <c r="AP42" s="98"/>
      <c r="AQ42" s="98"/>
      <c r="AR42" s="98"/>
      <c r="AS42" s="98"/>
      <c r="AT42" s="98"/>
      <c r="AU42" s="98"/>
      <c r="AV42" s="98"/>
      <c r="AW42" s="98"/>
      <c r="AX42" s="98"/>
      <c r="AY42" s="98"/>
      <c r="AZ42" s="98"/>
      <c r="BA42" s="98"/>
      <c r="BB42" s="98"/>
      <c r="BC42" s="98"/>
      <c r="BD42" s="98"/>
      <c r="BE42" s="98"/>
      <c r="BF42" s="98"/>
      <c r="BG42" s="98"/>
      <c r="BH42" s="98"/>
      <c r="BI42" s="98"/>
      <c r="BJ42" s="98"/>
      <c r="BK42" s="98"/>
      <c r="BL42" s="98"/>
      <c r="BM42" s="98"/>
      <c r="BN42" s="98"/>
      <c r="BO42" s="98"/>
    </row>
    <row r="43" spans="1:67" ht="24.95" customHeight="1">
      <c r="A43" s="98"/>
      <c r="B43" s="115"/>
      <c r="C43" s="116" t="s">
        <v>164</v>
      </c>
      <c r="D43" s="285" t="s">
        <v>166</v>
      </c>
      <c r="E43" s="285"/>
      <c r="F43" s="285"/>
      <c r="G43" s="286"/>
      <c r="H43" s="227"/>
      <c r="I43" s="227"/>
      <c r="J43" s="227"/>
      <c r="K43" s="222"/>
      <c r="M43" s="82"/>
      <c r="N43" s="123"/>
      <c r="O43" s="123"/>
      <c r="P43" s="123"/>
      <c r="Q43" s="123"/>
      <c r="R43" s="123"/>
      <c r="S43" s="75"/>
      <c r="T43" s="6"/>
      <c r="U43" s="98"/>
      <c r="V43" s="234" t="s">
        <v>88</v>
      </c>
      <c r="W43" s="234" t="s">
        <v>89</v>
      </c>
      <c r="X43" s="112"/>
      <c r="AJ43" s="98"/>
      <c r="AK43" s="98"/>
      <c r="AL43" s="98"/>
      <c r="AM43" s="98"/>
      <c r="AN43" s="98"/>
      <c r="AO43" s="98"/>
      <c r="AP43" s="98"/>
      <c r="AQ43" s="98"/>
      <c r="AR43" s="98"/>
      <c r="AS43" s="98"/>
      <c r="AT43" s="98"/>
      <c r="AU43" s="98"/>
      <c r="AV43" s="98"/>
      <c r="AW43" s="98"/>
      <c r="AX43" s="98"/>
      <c r="AY43" s="98"/>
      <c r="AZ43" s="98"/>
      <c r="BA43" s="98"/>
      <c r="BB43" s="98"/>
      <c r="BC43" s="98"/>
      <c r="BD43" s="98"/>
      <c r="BE43" s="98"/>
      <c r="BF43" s="98"/>
      <c r="BG43" s="98"/>
      <c r="BH43" s="98"/>
      <c r="BI43" s="98"/>
      <c r="BJ43" s="98"/>
      <c r="BK43" s="98"/>
      <c r="BL43" s="98"/>
      <c r="BM43" s="98"/>
      <c r="BN43" s="98"/>
      <c r="BO43" s="98"/>
    </row>
    <row r="44" spans="1:67" ht="24.95" customHeight="1">
      <c r="A44" s="98"/>
      <c r="B44" s="154"/>
      <c r="M44" s="140"/>
      <c r="N44" s="141"/>
      <c r="O44" s="141"/>
      <c r="P44" s="141"/>
      <c r="Q44" s="142"/>
      <c r="R44" s="143"/>
      <c r="S44" s="144"/>
      <c r="T44" s="6"/>
      <c r="U44" s="98"/>
      <c r="V44" s="235">
        <f>IF((Iy_SVE+Iy_VEisen_BR)&lt;=0,"-",IF(F_Breite&gt;=(F_Höhe-RK_Höhe),(F_Höhe-RK_Höhe)/2*V40/10^6*(5*F_Breite^2-4*((F_Höhe-RK_Höhe)/2)^2)^2/1920/E_Modul_Stahl/(Iy_SVE+Iy_VEisen_BR)*10,F_Breite/2*V40/10^6*F_Breite^4/120/E_Modul_Stahl/(Iy_SVE+Iy_VEisen_BR)*10))</f>
        <v>39.953069077702708</v>
      </c>
      <c r="W44" s="235">
        <f>IF(Iy_BR&lt;=0,"-",IF(F_Breite&gt;=(F_Höhe-RK_Höhe),(F_Höhe-RK_Höhe)/2*W40/10^6*(5*F_Breite^2-4*((F_Höhe-RK_Höhe)/2)^2)^2/1920/E_Modul/Iy_BR*10,F_Breite/2*W40/10^6*F_Breite^4/120/E_Modul/Iy_BR*10))</f>
        <v>39.9530690777027</v>
      </c>
      <c r="X44" s="112"/>
      <c r="AJ44" s="98"/>
      <c r="AK44" s="98"/>
      <c r="AL44" s="98"/>
      <c r="AM44" s="98"/>
      <c r="AN44" s="98"/>
      <c r="AO44" s="98"/>
      <c r="AP44" s="98"/>
      <c r="AQ44" s="98"/>
      <c r="AR44" s="98"/>
      <c r="AS44" s="98"/>
      <c r="AT44" s="98"/>
      <c r="AU44" s="98"/>
      <c r="AV44" s="98"/>
      <c r="AW44" s="98"/>
      <c r="AX44" s="98"/>
      <c r="AY44" s="98"/>
      <c r="AZ44" s="98"/>
      <c r="BA44" s="98"/>
      <c r="BB44" s="98"/>
      <c r="BC44" s="98"/>
      <c r="BD44" s="98"/>
      <c r="BE44" s="98"/>
      <c r="BF44" s="98"/>
      <c r="BG44" s="98"/>
      <c r="BH44" s="98"/>
      <c r="BI44" s="98"/>
      <c r="BJ44" s="98"/>
      <c r="BK44" s="98"/>
      <c r="BL44" s="98"/>
      <c r="BM44" s="98"/>
      <c r="BN44" s="98"/>
      <c r="BO44" s="98"/>
    </row>
    <row r="45" spans="1:67" ht="24.95" customHeight="1">
      <c r="A45" s="98"/>
      <c r="B45" s="154"/>
      <c r="M45" s="146"/>
      <c r="N45" s="142"/>
      <c r="O45" s="141"/>
      <c r="P45" s="141"/>
      <c r="Q45" s="147"/>
      <c r="R45" s="147"/>
      <c r="S45" s="144"/>
      <c r="T45" s="6"/>
      <c r="U45" s="98"/>
      <c r="V45" s="237"/>
      <c r="W45" s="237"/>
      <c r="X45" s="112"/>
      <c r="AJ45" s="98"/>
      <c r="AK45" s="98"/>
      <c r="AL45" s="98"/>
      <c r="AM45" s="98"/>
      <c r="AN45" s="98"/>
      <c r="AO45" s="98"/>
      <c r="AP45" s="98"/>
      <c r="AQ45" s="98"/>
      <c r="AR45" s="98"/>
      <c r="AS45" s="98"/>
      <c r="AT45" s="98"/>
      <c r="AU45" s="98"/>
      <c r="AV45" s="98"/>
      <c r="AW45" s="98"/>
      <c r="AX45" s="98"/>
      <c r="AY45" s="98"/>
      <c r="AZ45" s="98"/>
      <c r="BA45" s="98"/>
      <c r="BB45" s="98"/>
      <c r="BC45" s="98"/>
      <c r="BD45" s="98"/>
      <c r="BE45" s="98"/>
      <c r="BF45" s="98"/>
      <c r="BG45" s="98"/>
      <c r="BH45" s="98"/>
      <c r="BI45" s="98"/>
      <c r="BJ45" s="98"/>
      <c r="BK45" s="98"/>
      <c r="BL45" s="98"/>
      <c r="BM45" s="98"/>
      <c r="BN45" s="98"/>
      <c r="BO45" s="98"/>
    </row>
    <row r="46" spans="1:67" ht="24.95" customHeight="1">
      <c r="A46" s="98"/>
      <c r="B46" s="154"/>
      <c r="H46" s="28"/>
      <c r="I46" s="28"/>
      <c r="J46" s="28"/>
      <c r="M46" s="140"/>
      <c r="N46" s="123"/>
      <c r="O46" s="123"/>
      <c r="P46" s="123"/>
      <c r="Q46" s="123"/>
      <c r="R46" s="123"/>
      <c r="S46" s="144"/>
      <c r="T46" s="6"/>
      <c r="U46" s="98"/>
      <c r="V46" s="280" t="s">
        <v>170</v>
      </c>
      <c r="W46" s="280"/>
      <c r="X46" s="112"/>
      <c r="AJ46" s="98"/>
      <c r="AK46" s="98"/>
      <c r="AL46" s="98"/>
      <c r="AM46" s="98"/>
      <c r="AN46" s="98"/>
      <c r="AO46" s="98"/>
      <c r="AP46" s="98"/>
      <c r="AQ46" s="98"/>
      <c r="AR46" s="98"/>
      <c r="AS46" s="98"/>
      <c r="AT46" s="98"/>
      <c r="AU46" s="98"/>
      <c r="AV46" s="98"/>
      <c r="AW46" s="98"/>
      <c r="AX46" s="98"/>
      <c r="AY46" s="98"/>
      <c r="AZ46" s="98"/>
      <c r="BA46" s="98"/>
      <c r="BB46" s="98"/>
      <c r="BC46" s="98"/>
      <c r="BD46" s="98"/>
      <c r="BE46" s="98"/>
      <c r="BF46" s="98"/>
      <c r="BG46" s="98"/>
      <c r="BH46" s="98"/>
      <c r="BI46" s="98"/>
      <c r="BJ46" s="98"/>
      <c r="BK46" s="98"/>
      <c r="BL46" s="98"/>
      <c r="BM46" s="98"/>
      <c r="BN46" s="98"/>
      <c r="BO46" s="98"/>
    </row>
    <row r="47" spans="1:67" ht="24.95" customHeight="1">
      <c r="A47" s="98"/>
      <c r="B47" s="154"/>
      <c r="D47" s="223" t="s">
        <v>165</v>
      </c>
      <c r="E47" s="293"/>
      <c r="F47" s="294"/>
      <c r="G47" s="294"/>
      <c r="M47" s="140"/>
      <c r="N47" s="78" t="s">
        <v>9</v>
      </c>
      <c r="O47" s="80" t="s">
        <v>10</v>
      </c>
      <c r="P47" s="79" t="s">
        <v>11</v>
      </c>
      <c r="Q47" s="80" t="s">
        <v>68</v>
      </c>
      <c r="R47" s="79" t="s">
        <v>53</v>
      </c>
      <c r="S47" s="144"/>
      <c r="T47" s="6"/>
      <c r="U47" s="98"/>
      <c r="V47" s="243">
        <f>IF(N37="Ja",0,ROUNDUP(IF(F_Breite&gt;=(F_Höhe-RK_Höhe),(Prüfdruck*(F_Höhe-RK_Höhe)/2*(F_Breite-(F_Höhe-RK_Höhe)/2)/10^7),(Prüfdruck*F_Breite^2/4/10^7))/IF(AND(Klasse="C",Konsole=Einstellungen!$D$8),Einstellungen!$D$15,IF(AND(OR(Klasse="A",Klasse="B"),Konsole=Einstellungen!$D$8),Einstellungen!$D$13,IF(Konsole=Einstellungen!$B$8,Einstellungen!$B$13,Einstellungen!C13))),0))</f>
        <v>1</v>
      </c>
      <c r="W47" s="237"/>
      <c r="X47" s="112"/>
      <c r="AJ47" s="98"/>
      <c r="AK47" s="98"/>
      <c r="AL47" s="98"/>
      <c r="AM47" s="98"/>
      <c r="AN47" s="98"/>
      <c r="AO47" s="98"/>
      <c r="AP47" s="98"/>
      <c r="AQ47" s="98"/>
      <c r="AR47" s="98"/>
      <c r="AS47" s="98"/>
      <c r="AT47" s="98"/>
      <c r="AU47" s="98"/>
      <c r="AV47" s="98"/>
      <c r="AW47" s="98"/>
      <c r="AX47" s="98"/>
      <c r="AY47" s="98"/>
      <c r="AZ47" s="98"/>
      <c r="BA47" s="98"/>
      <c r="BB47" s="98"/>
      <c r="BC47" s="98"/>
      <c r="BD47" s="98"/>
      <c r="BE47" s="98"/>
      <c r="BF47" s="98"/>
      <c r="BG47" s="98"/>
      <c r="BH47" s="98"/>
      <c r="BI47" s="98"/>
      <c r="BJ47" s="98"/>
      <c r="BK47" s="98"/>
      <c r="BL47" s="98"/>
      <c r="BM47" s="98"/>
      <c r="BN47" s="98"/>
      <c r="BO47" s="98"/>
    </row>
    <row r="48" spans="1:67" ht="24.95" customHeight="1">
      <c r="A48" s="98"/>
      <c r="B48" s="154"/>
      <c r="D48" s="270" t="s">
        <v>181</v>
      </c>
      <c r="E48" s="293"/>
      <c r="F48" s="294"/>
      <c r="G48" s="294"/>
      <c r="M48" s="140"/>
      <c r="N48" s="31">
        <f>IF(R41=1,F_Breite/2,IF(R41=2,Tab!I8,IF(R41=3,Tab!M13,IF(R41=4,Tab!O13,IF(R41=5,Tab!Q13,0)))))</f>
        <v>150</v>
      </c>
      <c r="O48" s="31">
        <f>IF(R41=2,F_Breite-N48,IF(R41=3,F_Breite/2,IF(R41=4,Tab!O15,IF(R41=5,Tab!Q15,0))))</f>
        <v>0</v>
      </c>
      <c r="P48" s="31">
        <f>IF(R41=3,F_Breite-N48,IF(R41=4,F_Breite-O48,IF(R41=5,F_Breite/2,0)))</f>
        <v>0</v>
      </c>
      <c r="Q48" s="31">
        <f>IF(R41=4,F_Breite-N48,IF(R41=5,F_Breite-O48,0))</f>
        <v>0</v>
      </c>
      <c r="R48" s="31">
        <f>IF(R41=5,F_Breite-N48,0)</f>
        <v>0</v>
      </c>
      <c r="S48" s="148"/>
      <c r="T48" s="6"/>
      <c r="U48" s="98"/>
      <c r="V48" s="237"/>
      <c r="W48" s="237"/>
      <c r="X48" s="112"/>
      <c r="AJ48" s="98"/>
      <c r="AK48" s="98"/>
      <c r="AL48" s="98"/>
      <c r="AM48" s="98"/>
      <c r="AN48" s="98"/>
      <c r="AO48" s="98"/>
      <c r="AP48" s="98"/>
      <c r="AQ48" s="98"/>
      <c r="AR48" s="98"/>
      <c r="AS48" s="98"/>
      <c r="AT48" s="98"/>
      <c r="AU48" s="98"/>
      <c r="AV48" s="98"/>
      <c r="AW48" s="98"/>
      <c r="AX48" s="98"/>
      <c r="AY48" s="98"/>
      <c r="AZ48" s="98"/>
      <c r="BA48" s="98"/>
      <c r="BB48" s="98"/>
      <c r="BC48" s="98"/>
      <c r="BD48" s="98"/>
      <c r="BE48" s="98"/>
      <c r="BF48" s="98"/>
      <c r="BG48" s="98"/>
      <c r="BH48" s="98"/>
      <c r="BI48" s="98"/>
      <c r="BJ48" s="98"/>
      <c r="BK48" s="98"/>
      <c r="BL48" s="98"/>
      <c r="BM48" s="98"/>
      <c r="BN48" s="98"/>
      <c r="BO48" s="98"/>
    </row>
    <row r="49" spans="1:67" ht="24.95" customHeight="1">
      <c r="A49" s="98"/>
      <c r="B49" s="154"/>
      <c r="M49" s="208"/>
      <c r="N49" s="209"/>
      <c r="O49" s="210"/>
      <c r="P49" s="211"/>
      <c r="Q49" s="211"/>
      <c r="R49" s="211"/>
      <c r="S49" s="212"/>
      <c r="T49" s="6"/>
      <c r="U49" s="98"/>
      <c r="V49" s="171"/>
      <c r="AJ49" s="98"/>
      <c r="AK49" s="98"/>
      <c r="AL49" s="98"/>
      <c r="AM49" s="98"/>
      <c r="AN49" s="98"/>
      <c r="AO49" s="98"/>
      <c r="AP49" s="98"/>
      <c r="AQ49" s="98"/>
      <c r="AR49" s="98"/>
      <c r="AS49" s="98"/>
      <c r="AT49" s="98"/>
      <c r="AU49" s="98"/>
      <c r="AV49" s="98"/>
      <c r="AW49" s="98"/>
      <c r="AX49" s="98"/>
      <c r="AY49" s="98"/>
      <c r="AZ49" s="98"/>
      <c r="BA49" s="98"/>
      <c r="BB49" s="98"/>
      <c r="BC49" s="98"/>
      <c r="BD49" s="98"/>
      <c r="BE49" s="98"/>
      <c r="BF49" s="98"/>
      <c r="BG49" s="98"/>
      <c r="BH49" s="98"/>
      <c r="BI49" s="98"/>
      <c r="BJ49" s="98"/>
      <c r="BK49" s="98"/>
      <c r="BL49" s="98"/>
      <c r="BM49" s="98"/>
      <c r="BN49" s="98"/>
      <c r="BO49" s="98"/>
    </row>
    <row r="50" spans="1:67" ht="24.95" customHeight="1">
      <c r="A50" s="98"/>
      <c r="B50" s="154"/>
      <c r="M50" s="295" t="s">
        <v>185</v>
      </c>
      <c r="N50" s="295"/>
      <c r="O50" s="295"/>
      <c r="P50" s="295"/>
      <c r="Q50" s="295"/>
      <c r="T50" s="6"/>
      <c r="U50" s="98"/>
      <c r="V50" s="112"/>
      <c r="W50" s="112"/>
      <c r="X50" s="112"/>
      <c r="AJ50" s="98"/>
      <c r="AK50" s="98"/>
      <c r="AL50" s="98"/>
      <c r="AM50" s="98"/>
      <c r="AN50" s="98"/>
      <c r="AO50" s="98"/>
      <c r="AP50" s="98"/>
      <c r="AQ50" s="98"/>
      <c r="AR50" s="98"/>
      <c r="AS50" s="98"/>
      <c r="AT50" s="98"/>
      <c r="AU50" s="98"/>
      <c r="AV50" s="98"/>
      <c r="AW50" s="98"/>
      <c r="AX50" s="98"/>
      <c r="AY50" s="98"/>
      <c r="AZ50" s="98"/>
      <c r="BA50" s="98"/>
      <c r="BB50" s="98"/>
      <c r="BC50" s="98"/>
      <c r="BD50" s="98"/>
      <c r="BE50" s="98"/>
      <c r="BF50" s="98"/>
      <c r="BG50" s="98"/>
      <c r="BH50" s="98"/>
      <c r="BI50" s="98"/>
      <c r="BJ50" s="98"/>
      <c r="BK50" s="98"/>
      <c r="BL50" s="98"/>
      <c r="BM50" s="98"/>
      <c r="BN50" s="98"/>
      <c r="BO50" s="98"/>
    </row>
    <row r="51" spans="1:67" ht="24.95" customHeight="1">
      <c r="A51" s="98"/>
      <c r="B51" s="155"/>
      <c r="C51" s="156"/>
      <c r="D51" s="157"/>
      <c r="E51" s="157"/>
      <c r="F51" s="157"/>
      <c r="G51" s="157"/>
      <c r="H51" s="158"/>
      <c r="I51" s="158"/>
      <c r="J51" s="156"/>
      <c r="K51" s="156"/>
      <c r="L51" s="156"/>
      <c r="M51" s="296"/>
      <c r="N51" s="296"/>
      <c r="O51" s="296"/>
      <c r="P51" s="296"/>
      <c r="Q51" s="296"/>
      <c r="R51" s="226" t="s">
        <v>111</v>
      </c>
      <c r="S51" s="226" t="s">
        <v>176</v>
      </c>
      <c r="T51" s="231"/>
      <c r="U51" s="98"/>
      <c r="V51" s="112"/>
      <c r="W51" s="112"/>
      <c r="X51" s="112"/>
      <c r="AJ51" s="98"/>
      <c r="AK51" s="98"/>
      <c r="AL51" s="98"/>
      <c r="AM51" s="98"/>
      <c r="AN51" s="98"/>
      <c r="AO51" s="98"/>
      <c r="AP51" s="98"/>
      <c r="AQ51" s="98"/>
      <c r="AR51" s="98"/>
      <c r="AS51" s="98"/>
      <c r="AT51" s="98"/>
      <c r="AU51" s="98"/>
      <c r="AV51" s="98"/>
      <c r="AW51" s="98"/>
      <c r="AX51" s="98"/>
      <c r="AY51" s="98"/>
      <c r="AZ51" s="98"/>
      <c r="BA51" s="98"/>
      <c r="BB51" s="98"/>
      <c r="BC51" s="98"/>
      <c r="BD51" s="98"/>
      <c r="BE51" s="98"/>
      <c r="BF51" s="98"/>
      <c r="BG51" s="98"/>
      <c r="BH51" s="98"/>
      <c r="BI51" s="98"/>
      <c r="BJ51" s="98"/>
      <c r="BK51" s="98"/>
      <c r="BL51" s="98"/>
      <c r="BM51" s="98"/>
      <c r="BN51" s="98"/>
      <c r="BO51" s="98"/>
    </row>
    <row r="52" spans="1:67">
      <c r="A52" s="98"/>
      <c r="B52" s="98"/>
      <c r="C52" s="98"/>
      <c r="D52" s="99"/>
      <c r="E52" s="99"/>
      <c r="F52" s="99"/>
      <c r="G52" s="99"/>
      <c r="H52" s="99"/>
      <c r="I52" s="99"/>
      <c r="J52" s="99"/>
      <c r="K52" s="98"/>
      <c r="L52" s="98"/>
      <c r="M52" s="98"/>
      <c r="N52" s="98"/>
      <c r="O52" s="98"/>
      <c r="P52" s="98"/>
      <c r="Q52" s="98"/>
      <c r="R52" s="98"/>
      <c r="S52" s="98"/>
      <c r="T52" s="98"/>
      <c r="U52" s="98"/>
      <c r="V52" s="238"/>
      <c r="W52" s="238"/>
      <c r="X52" s="112"/>
      <c r="AJ52" s="98"/>
      <c r="AK52" s="98"/>
      <c r="AL52" s="98"/>
      <c r="AM52" s="98"/>
      <c r="AN52" s="98"/>
      <c r="AO52" s="98"/>
      <c r="AP52" s="98"/>
      <c r="AQ52" s="98"/>
      <c r="AR52" s="98"/>
      <c r="AS52" s="98"/>
      <c r="AT52" s="98"/>
      <c r="AU52" s="98"/>
      <c r="AV52" s="98"/>
      <c r="AW52" s="98"/>
      <c r="AX52" s="98"/>
      <c r="AY52" s="98"/>
      <c r="AZ52" s="98"/>
      <c r="BA52" s="98"/>
      <c r="BB52" s="98"/>
      <c r="BC52" s="98"/>
      <c r="BD52" s="98"/>
      <c r="BE52" s="98"/>
      <c r="BF52" s="98"/>
      <c r="BG52" s="98"/>
      <c r="BH52" s="98"/>
      <c r="BI52" s="98"/>
      <c r="BJ52" s="98"/>
      <c r="BK52" s="98"/>
      <c r="BL52" s="98"/>
      <c r="BM52" s="98"/>
      <c r="BN52" s="98"/>
      <c r="BO52" s="98"/>
    </row>
    <row r="53" spans="1:67">
      <c r="A53" s="98"/>
      <c r="B53" s="98"/>
      <c r="C53" s="98"/>
      <c r="D53" s="99"/>
      <c r="E53" s="99"/>
      <c r="F53" s="99"/>
      <c r="G53" s="99"/>
      <c r="H53" s="99"/>
      <c r="I53" s="99"/>
      <c r="J53" s="99"/>
      <c r="K53" s="98"/>
      <c r="L53" s="98"/>
      <c r="M53" s="98"/>
      <c r="N53" s="98"/>
      <c r="O53" s="98"/>
      <c r="P53" s="98"/>
      <c r="Q53" s="98"/>
      <c r="R53" s="98"/>
      <c r="S53" s="98"/>
      <c r="T53" s="98"/>
      <c r="U53" s="98"/>
      <c r="V53" s="238"/>
      <c r="W53" s="238"/>
      <c r="X53" s="112"/>
      <c r="AJ53" s="98"/>
      <c r="AK53" s="98"/>
      <c r="AL53" s="98"/>
      <c r="AM53" s="98"/>
      <c r="AN53" s="98"/>
      <c r="AO53" s="98"/>
      <c r="AP53" s="98"/>
      <c r="AQ53" s="98"/>
      <c r="AR53" s="98"/>
      <c r="AS53" s="98"/>
      <c r="AT53" s="98"/>
      <c r="AU53" s="98"/>
      <c r="AV53" s="98"/>
      <c r="AW53" s="98"/>
      <c r="AX53" s="98"/>
      <c r="AY53" s="98"/>
      <c r="AZ53" s="98"/>
      <c r="BA53" s="98"/>
      <c r="BB53" s="98"/>
      <c r="BC53" s="98"/>
      <c r="BD53" s="98"/>
      <c r="BE53" s="98"/>
      <c r="BF53" s="98"/>
      <c r="BG53" s="98"/>
      <c r="BH53" s="98"/>
      <c r="BI53" s="98"/>
      <c r="BJ53" s="98"/>
      <c r="BK53" s="98"/>
      <c r="BL53" s="98"/>
      <c r="BM53" s="98"/>
      <c r="BN53" s="98"/>
      <c r="BO53" s="98"/>
    </row>
    <row r="54" spans="1:67">
      <c r="A54" s="98"/>
      <c r="B54" s="98"/>
      <c r="C54" s="98"/>
      <c r="D54" s="99"/>
      <c r="E54" s="99"/>
      <c r="F54" s="99"/>
      <c r="G54" s="99"/>
      <c r="H54" s="99"/>
      <c r="I54" s="99"/>
      <c r="J54" s="99"/>
      <c r="K54" s="98"/>
      <c r="L54" s="98"/>
      <c r="M54" s="98"/>
      <c r="N54" s="98"/>
      <c r="O54" s="98"/>
      <c r="P54" s="98"/>
      <c r="Q54" s="98"/>
      <c r="R54" s="98"/>
      <c r="S54" s="98"/>
      <c r="T54" s="98"/>
      <c r="U54" s="98"/>
      <c r="V54" s="238"/>
      <c r="W54" s="238"/>
      <c r="X54" s="112"/>
      <c r="AJ54" s="98"/>
      <c r="AK54" s="98"/>
      <c r="AL54" s="98"/>
      <c r="AM54" s="98"/>
      <c r="AN54" s="98"/>
      <c r="AO54" s="98"/>
      <c r="AP54" s="98"/>
      <c r="AQ54" s="98"/>
      <c r="AR54" s="98"/>
      <c r="AS54" s="98"/>
      <c r="AT54" s="98"/>
      <c r="AU54" s="98"/>
      <c r="AV54" s="98"/>
      <c r="AW54" s="98"/>
      <c r="AX54" s="98"/>
      <c r="AY54" s="98"/>
      <c r="AZ54" s="98"/>
      <c r="BA54" s="98"/>
      <c r="BB54" s="98"/>
      <c r="BC54" s="98"/>
      <c r="BD54" s="98"/>
      <c r="BE54" s="98"/>
      <c r="BF54" s="98"/>
      <c r="BG54" s="98"/>
      <c r="BH54" s="98"/>
      <c r="BI54" s="98"/>
      <c r="BJ54" s="98"/>
      <c r="BK54" s="98"/>
      <c r="BL54" s="98"/>
      <c r="BM54" s="98"/>
      <c r="BN54" s="98"/>
      <c r="BO54" s="98"/>
    </row>
    <row r="55" spans="1:67">
      <c r="A55" s="98"/>
      <c r="B55" s="98"/>
      <c r="C55" s="98"/>
      <c r="D55" s="99"/>
      <c r="E55" s="99"/>
      <c r="F55" s="99"/>
      <c r="G55" s="99"/>
      <c r="H55" s="99"/>
      <c r="I55" s="99"/>
      <c r="J55" s="99"/>
      <c r="K55" s="98"/>
      <c r="L55" s="98"/>
      <c r="M55" s="98"/>
      <c r="N55" s="98"/>
      <c r="O55" s="98"/>
      <c r="P55" s="98"/>
      <c r="Q55" s="98"/>
      <c r="R55" s="98"/>
      <c r="S55" s="98"/>
      <c r="T55" s="98"/>
      <c r="U55" s="98"/>
      <c r="V55" s="238"/>
      <c r="W55" s="238"/>
      <c r="X55" s="112"/>
      <c r="AJ55" s="98"/>
      <c r="AK55" s="98"/>
      <c r="AL55" s="98"/>
      <c r="AM55" s="98"/>
      <c r="AN55" s="98"/>
      <c r="AO55" s="98"/>
      <c r="AP55" s="98"/>
      <c r="AQ55" s="98"/>
      <c r="AR55" s="98"/>
      <c r="AS55" s="98"/>
      <c r="AT55" s="98"/>
      <c r="AU55" s="98"/>
      <c r="AV55" s="98"/>
      <c r="AW55" s="98"/>
      <c r="AX55" s="98"/>
      <c r="AY55" s="98"/>
      <c r="AZ55" s="98"/>
      <c r="BA55" s="98"/>
      <c r="BB55" s="98"/>
      <c r="BC55" s="98"/>
      <c r="BD55" s="98"/>
      <c r="BE55" s="98"/>
      <c r="BF55" s="98"/>
      <c r="BG55" s="98"/>
      <c r="BH55" s="98"/>
      <c r="BI55" s="98"/>
      <c r="BJ55" s="98"/>
      <c r="BK55" s="98"/>
      <c r="BL55" s="98"/>
      <c r="BM55" s="98"/>
      <c r="BN55" s="98"/>
      <c r="BO55" s="98"/>
    </row>
    <row r="56" spans="1:67">
      <c r="A56" s="98"/>
      <c r="B56" s="98"/>
      <c r="C56" s="98"/>
      <c r="D56" s="99"/>
      <c r="E56" s="99"/>
      <c r="F56" s="99"/>
      <c r="G56" s="99"/>
      <c r="H56" s="99"/>
      <c r="I56" s="99"/>
      <c r="J56" s="99"/>
      <c r="K56" s="98"/>
      <c r="L56" s="98"/>
      <c r="M56" s="98"/>
      <c r="N56" s="98"/>
      <c r="O56" s="98"/>
      <c r="P56" s="98"/>
      <c r="Q56" s="98"/>
      <c r="R56" s="98"/>
      <c r="S56" s="98"/>
      <c r="T56" s="98"/>
      <c r="U56" s="98"/>
      <c r="V56" s="238"/>
      <c r="W56" s="238"/>
      <c r="X56" s="112"/>
      <c r="AJ56" s="98"/>
      <c r="AK56" s="98"/>
      <c r="AL56" s="98"/>
      <c r="AM56" s="98"/>
      <c r="AN56" s="98"/>
      <c r="AO56" s="98"/>
      <c r="AP56" s="98"/>
      <c r="AQ56" s="98"/>
      <c r="AR56" s="98"/>
      <c r="AS56" s="98"/>
      <c r="AT56" s="98"/>
      <c r="AU56" s="98"/>
      <c r="AV56" s="98"/>
      <c r="AW56" s="98"/>
      <c r="AX56" s="98"/>
      <c r="AY56" s="98"/>
      <c r="AZ56" s="98"/>
      <c r="BA56" s="98"/>
      <c r="BB56" s="98"/>
      <c r="BC56" s="98"/>
      <c r="BD56" s="98"/>
      <c r="BE56" s="98"/>
      <c r="BF56" s="98"/>
      <c r="BG56" s="98"/>
      <c r="BH56" s="98"/>
      <c r="BI56" s="98"/>
      <c r="BJ56" s="98"/>
      <c r="BK56" s="98"/>
      <c r="BL56" s="98"/>
      <c r="BM56" s="98"/>
      <c r="BN56" s="98"/>
      <c r="BO56" s="98"/>
    </row>
    <row r="57" spans="1:67" ht="18">
      <c r="A57" s="98"/>
      <c r="B57" s="159"/>
      <c r="C57" s="160"/>
      <c r="D57" s="160"/>
      <c r="E57" s="160"/>
      <c r="F57" s="160"/>
      <c r="G57" s="160"/>
      <c r="H57" s="160"/>
      <c r="I57" s="160"/>
      <c r="J57" s="160"/>
      <c r="K57" s="160"/>
      <c r="L57" s="160"/>
      <c r="M57" s="160"/>
      <c r="N57" s="205"/>
      <c r="O57" s="98"/>
      <c r="P57" s="98"/>
      <c r="Q57" s="98"/>
      <c r="R57" s="98"/>
      <c r="S57" s="98"/>
      <c r="T57" s="98"/>
      <c r="U57" s="98"/>
      <c r="V57" s="238"/>
      <c r="W57" s="238"/>
      <c r="X57" s="112"/>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row>
    <row r="58" spans="1:67" ht="18">
      <c r="A58" s="98"/>
      <c r="B58" s="161" t="s">
        <v>117</v>
      </c>
      <c r="C58" s="289" t="s">
        <v>135</v>
      </c>
      <c r="D58" s="289"/>
      <c r="E58" s="289"/>
      <c r="F58" s="289"/>
      <c r="G58" s="289"/>
      <c r="H58" s="289"/>
      <c r="I58" s="289"/>
      <c r="J58" s="289"/>
      <c r="K58" s="289"/>
      <c r="L58" s="289"/>
      <c r="M58" s="289"/>
      <c r="N58" s="206"/>
      <c r="O58" s="98"/>
      <c r="P58" s="98"/>
      <c r="Q58" s="98"/>
      <c r="R58" s="98"/>
      <c r="S58" s="98"/>
      <c r="T58" s="98"/>
      <c r="U58" s="98"/>
      <c r="V58" s="238"/>
      <c r="W58" s="238"/>
      <c r="X58" s="112"/>
      <c r="AJ58" s="98"/>
      <c r="AK58" s="98"/>
      <c r="AL58" s="98"/>
      <c r="AM58" s="98"/>
      <c r="AN58" s="98"/>
      <c r="AO58" s="98"/>
      <c r="AP58" s="98"/>
      <c r="AQ58" s="98"/>
      <c r="AR58" s="98"/>
      <c r="AS58" s="98"/>
      <c r="AT58" s="98"/>
      <c r="AU58" s="98"/>
      <c r="AV58" s="98"/>
      <c r="AW58" s="98"/>
      <c r="AX58" s="98"/>
      <c r="AY58" s="98"/>
      <c r="AZ58" s="98"/>
      <c r="BA58" s="98"/>
      <c r="BB58" s="98"/>
      <c r="BC58" s="98"/>
      <c r="BD58" s="98"/>
      <c r="BE58" s="98"/>
      <c r="BF58" s="98"/>
      <c r="BG58" s="98"/>
      <c r="BH58" s="98"/>
      <c r="BI58" s="98"/>
      <c r="BJ58" s="98"/>
      <c r="BK58" s="98"/>
      <c r="BL58" s="98"/>
      <c r="BM58" s="98"/>
      <c r="BN58" s="98"/>
      <c r="BO58" s="98"/>
    </row>
    <row r="59" spans="1:67" ht="18">
      <c r="A59" s="98"/>
      <c r="B59" s="161"/>
      <c r="C59" s="163"/>
      <c r="D59" s="163"/>
      <c r="E59" s="163"/>
      <c r="F59" s="163"/>
      <c r="G59" s="163"/>
      <c r="H59" s="163"/>
      <c r="I59" s="163"/>
      <c r="J59" s="163"/>
      <c r="K59" s="163"/>
      <c r="L59" s="163"/>
      <c r="M59" s="163"/>
      <c r="N59" s="206"/>
      <c r="O59" s="98"/>
      <c r="P59" s="98"/>
      <c r="Q59" s="98"/>
      <c r="R59" s="98"/>
      <c r="S59" s="98"/>
      <c r="T59" s="98"/>
      <c r="U59" s="98"/>
      <c r="V59" s="238"/>
      <c r="W59" s="238"/>
      <c r="X59" s="112"/>
      <c r="AJ59" s="98"/>
      <c r="AK59" s="98"/>
      <c r="AL59" s="98"/>
      <c r="AM59" s="98"/>
      <c r="AN59" s="98"/>
      <c r="AO59" s="98"/>
      <c r="AP59" s="98"/>
      <c r="AQ59" s="98"/>
      <c r="AR59" s="98"/>
      <c r="AS59" s="98"/>
      <c r="AT59" s="98"/>
      <c r="AU59" s="98"/>
      <c r="AV59" s="98"/>
      <c r="AW59" s="98"/>
      <c r="AX59" s="98"/>
      <c r="AY59" s="98"/>
      <c r="AZ59" s="98"/>
      <c r="BA59" s="98"/>
      <c r="BB59" s="98"/>
      <c r="BC59" s="98"/>
      <c r="BD59" s="98"/>
      <c r="BE59" s="98"/>
      <c r="BF59" s="98"/>
      <c r="BG59" s="98"/>
      <c r="BH59" s="98"/>
      <c r="BI59" s="98"/>
      <c r="BJ59" s="98"/>
      <c r="BK59" s="98"/>
      <c r="BL59" s="98"/>
      <c r="BM59" s="98"/>
      <c r="BN59" s="98"/>
      <c r="BO59" s="98"/>
    </row>
    <row r="60" spans="1:67" ht="18">
      <c r="A60" s="98"/>
      <c r="B60" s="164"/>
      <c r="C60" s="165" t="s">
        <v>118</v>
      </c>
      <c r="D60" s="163"/>
      <c r="E60" s="163"/>
      <c r="F60" s="166" t="s">
        <v>119</v>
      </c>
      <c r="G60" s="166" t="s">
        <v>120</v>
      </c>
      <c r="H60" s="163"/>
      <c r="I60" s="163"/>
      <c r="J60" s="163"/>
      <c r="K60" s="163"/>
      <c r="L60" s="163"/>
      <c r="M60" s="163"/>
      <c r="N60" s="175"/>
      <c r="O60" s="98"/>
      <c r="P60" s="98"/>
      <c r="Q60" s="98"/>
      <c r="R60" s="98"/>
      <c r="S60" s="98"/>
      <c r="T60" s="98"/>
      <c r="U60" s="98"/>
      <c r="V60" s="238"/>
      <c r="W60" s="238"/>
      <c r="X60" s="112"/>
      <c r="AJ60" s="98"/>
      <c r="AK60" s="98"/>
      <c r="AL60" s="98"/>
      <c r="AM60" s="98"/>
      <c r="AN60" s="98"/>
      <c r="AO60" s="98"/>
      <c r="AP60" s="98"/>
      <c r="AQ60" s="98"/>
      <c r="AR60" s="98"/>
      <c r="AS60" s="98"/>
      <c r="AT60" s="98"/>
      <c r="AU60" s="98"/>
      <c r="AV60" s="98"/>
      <c r="AW60" s="98"/>
      <c r="AX60" s="98"/>
      <c r="AY60" s="98"/>
      <c r="AZ60" s="98"/>
      <c r="BA60" s="98"/>
      <c r="BB60" s="98"/>
      <c r="BC60" s="98"/>
      <c r="BD60" s="98"/>
      <c r="BE60" s="98"/>
      <c r="BF60" s="98"/>
      <c r="BG60" s="98"/>
      <c r="BH60" s="98"/>
      <c r="BI60" s="98"/>
      <c r="BJ60" s="98"/>
      <c r="BK60" s="98"/>
      <c r="BL60" s="98"/>
      <c r="BM60" s="98"/>
      <c r="BN60" s="98"/>
      <c r="BO60" s="98"/>
    </row>
    <row r="61" spans="1:67">
      <c r="A61" s="98"/>
      <c r="B61" s="164"/>
      <c r="C61" s="163"/>
      <c r="D61" s="163"/>
      <c r="E61" s="163"/>
      <c r="F61" s="168"/>
      <c r="G61" s="163"/>
      <c r="H61" s="163"/>
      <c r="I61" s="163"/>
      <c r="J61" s="163"/>
      <c r="K61" s="163"/>
      <c r="L61" s="163"/>
      <c r="M61" s="163"/>
      <c r="N61" s="175"/>
      <c r="O61" s="98"/>
      <c r="P61" s="98"/>
      <c r="Q61" s="98"/>
      <c r="R61" s="98"/>
      <c r="S61" s="98"/>
      <c r="T61" s="98"/>
      <c r="U61" s="98"/>
      <c r="V61" s="238"/>
      <c r="W61" s="238"/>
      <c r="X61" s="112"/>
      <c r="AJ61" s="98"/>
      <c r="AK61" s="98"/>
      <c r="AL61" s="98"/>
      <c r="AM61" s="98"/>
      <c r="AN61" s="98"/>
      <c r="AO61" s="98"/>
      <c r="AP61" s="98"/>
      <c r="AQ61" s="98"/>
      <c r="AR61" s="98"/>
      <c r="AS61" s="98"/>
      <c r="AT61" s="98"/>
      <c r="AU61" s="98"/>
      <c r="AV61" s="98"/>
      <c r="AW61" s="98"/>
      <c r="AX61" s="98"/>
      <c r="AY61" s="98"/>
      <c r="AZ61" s="98"/>
      <c r="BA61" s="98"/>
      <c r="BB61" s="98"/>
      <c r="BC61" s="98"/>
      <c r="BD61" s="98"/>
      <c r="BE61" s="98"/>
      <c r="BF61" s="98"/>
      <c r="BG61" s="98"/>
      <c r="BH61" s="98"/>
      <c r="BI61" s="98"/>
      <c r="BJ61" s="98"/>
      <c r="BK61" s="98"/>
      <c r="BL61" s="98"/>
      <c r="BM61" s="98"/>
      <c r="BN61" s="98"/>
      <c r="BO61" s="98"/>
    </row>
    <row r="62" spans="1:67" ht="18">
      <c r="A62" s="98"/>
      <c r="B62" s="164"/>
      <c r="C62" s="169" t="s">
        <v>121</v>
      </c>
      <c r="D62" s="163"/>
      <c r="E62" s="163"/>
      <c r="F62" s="168"/>
      <c r="G62" s="163"/>
      <c r="H62" s="163"/>
      <c r="I62" s="163"/>
      <c r="J62" s="163"/>
      <c r="K62" s="163"/>
      <c r="L62" s="163"/>
      <c r="M62" s="163"/>
      <c r="N62" s="175"/>
      <c r="O62" s="98"/>
      <c r="P62" s="98"/>
      <c r="Q62" s="98"/>
      <c r="R62" s="98"/>
      <c r="S62" s="98"/>
      <c r="T62" s="98"/>
      <c r="U62" s="98"/>
      <c r="V62" s="238"/>
      <c r="W62" s="238"/>
      <c r="X62" s="112"/>
      <c r="AJ62" s="98"/>
      <c r="AK62" s="98"/>
      <c r="AL62" s="98"/>
      <c r="AM62" s="98"/>
      <c r="AN62" s="98"/>
      <c r="AO62" s="98"/>
      <c r="AP62" s="98"/>
      <c r="AQ62" s="98"/>
      <c r="AR62" s="98"/>
      <c r="AS62" s="98"/>
      <c r="AT62" s="98"/>
      <c r="AU62" s="98"/>
      <c r="AV62" s="98"/>
      <c r="AW62" s="98"/>
      <c r="AX62" s="98"/>
      <c r="AY62" s="98"/>
      <c r="AZ62" s="98"/>
      <c r="BA62" s="98"/>
      <c r="BB62" s="98"/>
      <c r="BC62" s="98"/>
      <c r="BD62" s="98"/>
      <c r="BE62" s="98"/>
      <c r="BF62" s="98"/>
      <c r="BG62" s="98"/>
      <c r="BH62" s="98"/>
      <c r="BI62" s="98"/>
      <c r="BJ62" s="98"/>
      <c r="BK62" s="98"/>
      <c r="BL62" s="98"/>
      <c r="BM62" s="98"/>
      <c r="BN62" s="98"/>
      <c r="BO62" s="98"/>
    </row>
    <row r="63" spans="1:67" ht="18">
      <c r="A63" s="98"/>
      <c r="B63" s="164"/>
      <c r="C63" s="289" t="s">
        <v>122</v>
      </c>
      <c r="D63" s="289"/>
      <c r="E63" s="163"/>
      <c r="F63" s="166" t="s">
        <v>123</v>
      </c>
      <c r="G63" s="67" t="s">
        <v>139</v>
      </c>
      <c r="H63" s="163"/>
      <c r="I63" s="163"/>
      <c r="J63" s="163"/>
      <c r="K63" s="67"/>
      <c r="L63" s="67"/>
      <c r="M63" s="67"/>
      <c r="N63" s="175"/>
      <c r="O63" s="98"/>
      <c r="P63" s="98"/>
      <c r="Q63" s="98"/>
      <c r="R63" s="98"/>
      <c r="S63" s="98"/>
      <c r="T63" s="98"/>
      <c r="U63" s="98"/>
      <c r="V63" s="238"/>
      <c r="W63" s="238"/>
      <c r="X63" s="112"/>
      <c r="AJ63" s="98"/>
      <c r="AK63" s="98"/>
      <c r="AL63" s="98"/>
      <c r="AM63" s="98"/>
      <c r="AN63" s="98"/>
      <c r="AO63" s="98"/>
      <c r="AP63" s="98"/>
      <c r="AQ63" s="98"/>
      <c r="AR63" s="98"/>
      <c r="AS63" s="98"/>
      <c r="AT63" s="98"/>
      <c r="AU63" s="98"/>
      <c r="AV63" s="98"/>
      <c r="AW63" s="98"/>
      <c r="AX63" s="98"/>
      <c r="AY63" s="98"/>
      <c r="AZ63" s="98"/>
      <c r="BA63" s="98"/>
      <c r="BB63" s="98"/>
      <c r="BC63" s="98"/>
      <c r="BD63" s="98"/>
      <c r="BE63" s="98"/>
      <c r="BF63" s="98"/>
      <c r="BG63" s="98"/>
      <c r="BH63" s="98"/>
      <c r="BI63" s="98"/>
      <c r="BJ63" s="98"/>
      <c r="BK63" s="98"/>
      <c r="BL63" s="98"/>
      <c r="BM63" s="98"/>
      <c r="BN63" s="98"/>
      <c r="BO63" s="98"/>
    </row>
    <row r="64" spans="1:67" ht="18">
      <c r="A64" s="98"/>
      <c r="B64" s="164"/>
      <c r="C64" s="289" t="s">
        <v>124</v>
      </c>
      <c r="D64" s="289"/>
      <c r="E64" s="163"/>
      <c r="F64" s="166" t="s">
        <v>125</v>
      </c>
      <c r="G64" s="67" t="s">
        <v>138</v>
      </c>
      <c r="H64" s="163"/>
      <c r="I64" s="163"/>
      <c r="J64" s="163"/>
      <c r="K64" s="67"/>
      <c r="L64" s="67"/>
      <c r="M64" s="67"/>
      <c r="N64" s="175"/>
      <c r="O64" s="98"/>
      <c r="P64" s="98"/>
      <c r="Q64" s="98"/>
      <c r="R64" s="98"/>
      <c r="S64" s="98"/>
      <c r="T64" s="98"/>
      <c r="U64" s="98"/>
      <c r="V64" s="238"/>
      <c r="W64" s="238"/>
      <c r="X64" s="112"/>
      <c r="AJ64" s="98"/>
      <c r="AK64" s="98"/>
      <c r="AL64" s="98"/>
      <c r="AM64" s="98"/>
      <c r="AN64" s="98"/>
      <c r="AO64" s="98"/>
      <c r="AP64" s="98"/>
      <c r="AQ64" s="98"/>
      <c r="AR64" s="98"/>
      <c r="AS64" s="98"/>
      <c r="AT64" s="98"/>
      <c r="AU64" s="98"/>
      <c r="AV64" s="98"/>
      <c r="AW64" s="98"/>
      <c r="AX64" s="98"/>
      <c r="AY64" s="98"/>
      <c r="AZ64" s="98"/>
      <c r="BA64" s="98"/>
      <c r="BB64" s="98"/>
      <c r="BC64" s="98"/>
      <c r="BD64" s="98"/>
      <c r="BE64" s="98"/>
      <c r="BF64" s="98"/>
      <c r="BG64" s="98"/>
      <c r="BH64" s="98"/>
      <c r="BI64" s="98"/>
      <c r="BJ64" s="98"/>
      <c r="BK64" s="98"/>
      <c r="BL64" s="98"/>
      <c r="BM64" s="98"/>
      <c r="BN64" s="98"/>
      <c r="BO64" s="98"/>
    </row>
    <row r="65" spans="1:67" ht="18">
      <c r="A65" s="98"/>
      <c r="B65" s="164"/>
      <c r="C65" s="289" t="s">
        <v>162</v>
      </c>
      <c r="D65" s="289"/>
      <c r="E65" s="163"/>
      <c r="F65" s="166" t="s">
        <v>169</v>
      </c>
      <c r="G65" s="67" t="s">
        <v>184</v>
      </c>
      <c r="H65" s="163"/>
      <c r="I65" s="163"/>
      <c r="J65" s="163"/>
      <c r="K65" s="67"/>
      <c r="L65" s="67"/>
      <c r="M65" s="67"/>
      <c r="N65" s="175"/>
      <c r="O65" s="98"/>
      <c r="P65" s="98"/>
      <c r="Q65" s="98"/>
      <c r="R65" s="98"/>
      <c r="S65" s="98"/>
      <c r="T65" s="98"/>
      <c r="U65" s="98"/>
      <c r="V65" s="238"/>
      <c r="W65" s="238"/>
      <c r="X65" s="112"/>
      <c r="AJ65" s="98"/>
      <c r="AK65" s="98"/>
      <c r="AL65" s="98"/>
      <c r="AM65" s="98"/>
      <c r="AN65" s="98"/>
      <c r="AO65" s="98"/>
      <c r="AP65" s="98"/>
      <c r="AQ65" s="98"/>
      <c r="AR65" s="98"/>
      <c r="AS65" s="98"/>
      <c r="AT65" s="98"/>
      <c r="AU65" s="98"/>
      <c r="AV65" s="98"/>
      <c r="AW65" s="98"/>
      <c r="AX65" s="98"/>
      <c r="AY65" s="98"/>
      <c r="AZ65" s="98"/>
      <c r="BA65" s="98"/>
      <c r="BB65" s="98"/>
      <c r="BC65" s="98"/>
      <c r="BD65" s="98"/>
      <c r="BE65" s="98"/>
      <c r="BF65" s="98"/>
      <c r="BG65" s="98"/>
      <c r="BH65" s="98"/>
      <c r="BI65" s="98"/>
      <c r="BJ65" s="98"/>
      <c r="BK65" s="98"/>
      <c r="BL65" s="98"/>
      <c r="BM65" s="98"/>
      <c r="BN65" s="98"/>
      <c r="BO65" s="98"/>
    </row>
    <row r="66" spans="1:67" ht="18">
      <c r="A66" s="98"/>
      <c r="B66" s="164"/>
      <c r="C66" s="289" t="s">
        <v>163</v>
      </c>
      <c r="D66" s="289"/>
      <c r="E66" s="163"/>
      <c r="F66" s="166" t="s">
        <v>183</v>
      </c>
      <c r="G66" s="67"/>
      <c r="H66" s="163"/>
      <c r="I66" s="163"/>
      <c r="J66" s="163"/>
      <c r="K66" s="67"/>
      <c r="L66" s="67"/>
      <c r="M66" s="67"/>
      <c r="N66" s="175"/>
      <c r="O66" s="98"/>
      <c r="P66" s="98"/>
      <c r="Q66" s="98"/>
      <c r="R66" s="98"/>
      <c r="S66" s="98"/>
      <c r="T66" s="98"/>
      <c r="U66" s="98"/>
      <c r="V66" s="238"/>
      <c r="W66" s="238"/>
      <c r="X66" s="112"/>
      <c r="AJ66" s="98"/>
      <c r="AK66" s="98"/>
      <c r="AL66" s="98"/>
      <c r="AM66" s="98"/>
      <c r="AN66" s="98"/>
      <c r="AO66" s="98"/>
      <c r="AP66" s="98"/>
      <c r="AQ66" s="98"/>
      <c r="AR66" s="98"/>
      <c r="AS66" s="98"/>
      <c r="AT66" s="98"/>
      <c r="AU66" s="98"/>
      <c r="AV66" s="98"/>
      <c r="AW66" s="98"/>
      <c r="AX66" s="98"/>
      <c r="AY66" s="98"/>
      <c r="AZ66" s="98"/>
      <c r="BA66" s="98"/>
      <c r="BB66" s="98"/>
      <c r="BC66" s="98"/>
      <c r="BD66" s="98"/>
      <c r="BE66" s="98"/>
      <c r="BF66" s="98"/>
      <c r="BG66" s="98"/>
      <c r="BH66" s="98"/>
      <c r="BI66" s="98"/>
      <c r="BJ66" s="98"/>
      <c r="BK66" s="98"/>
      <c r="BL66" s="98"/>
      <c r="BM66" s="98"/>
      <c r="BN66" s="98"/>
      <c r="BO66" s="98"/>
    </row>
    <row r="67" spans="1:67">
      <c r="A67" s="98"/>
      <c r="B67" s="164"/>
      <c r="C67" s="163"/>
      <c r="D67" s="163"/>
      <c r="E67" s="163"/>
      <c r="F67" s="168"/>
      <c r="G67" s="168"/>
      <c r="H67" s="163"/>
      <c r="I67" s="163"/>
      <c r="J67" s="163"/>
      <c r="K67" s="163"/>
      <c r="L67" s="163"/>
      <c r="M67" s="163"/>
      <c r="N67" s="175"/>
      <c r="O67" s="98"/>
      <c r="P67" s="98"/>
      <c r="Q67" s="98"/>
      <c r="R67" s="98"/>
      <c r="S67" s="98"/>
      <c r="T67" s="98"/>
      <c r="U67" s="98"/>
      <c r="V67" s="238"/>
      <c r="W67" s="238"/>
      <c r="X67" s="112"/>
      <c r="AJ67" s="98"/>
      <c r="AK67" s="98"/>
      <c r="AL67" s="98"/>
      <c r="AM67" s="98"/>
      <c r="AN67" s="98"/>
      <c r="AO67" s="98"/>
      <c r="AP67" s="98"/>
      <c r="AQ67" s="98"/>
      <c r="AR67" s="98"/>
      <c r="AS67" s="98"/>
      <c r="AT67" s="98"/>
      <c r="AU67" s="98"/>
      <c r="AV67" s="98"/>
      <c r="AW67" s="98"/>
      <c r="AX67" s="98"/>
      <c r="AY67" s="98"/>
      <c r="AZ67" s="98"/>
      <c r="BA67" s="98"/>
      <c r="BB67" s="98"/>
      <c r="BC67" s="98"/>
      <c r="BD67" s="98"/>
      <c r="BE67" s="98"/>
      <c r="BF67" s="98"/>
      <c r="BG67" s="98"/>
      <c r="BH67" s="98"/>
      <c r="BI67" s="98"/>
      <c r="BJ67" s="98"/>
      <c r="BK67" s="98"/>
      <c r="BL67" s="98"/>
      <c r="BM67" s="98"/>
      <c r="BN67" s="98"/>
      <c r="BO67" s="98"/>
    </row>
    <row r="68" spans="1:67" ht="18">
      <c r="A68" s="98"/>
      <c r="B68" s="164"/>
      <c r="C68" s="169" t="s">
        <v>126</v>
      </c>
      <c r="D68" s="172"/>
      <c r="E68" s="163"/>
      <c r="F68" s="168"/>
      <c r="G68" s="168"/>
      <c r="H68" s="163"/>
      <c r="I68" s="163"/>
      <c r="J68" s="163"/>
      <c r="K68" s="163"/>
      <c r="L68" s="163"/>
      <c r="M68" s="163"/>
      <c r="N68" s="175"/>
      <c r="O68" s="98"/>
      <c r="P68" s="98"/>
      <c r="Q68" s="98"/>
      <c r="R68" s="98"/>
      <c r="S68" s="98"/>
      <c r="T68" s="98"/>
      <c r="U68" s="98"/>
      <c r="V68" s="238"/>
      <c r="W68" s="238"/>
      <c r="X68" s="112"/>
      <c r="AJ68" s="98"/>
      <c r="AK68" s="98"/>
      <c r="AL68" s="98"/>
      <c r="AM68" s="98"/>
      <c r="AN68" s="98"/>
      <c r="AO68" s="98"/>
      <c r="AP68" s="98"/>
      <c r="AQ68" s="98"/>
      <c r="AR68" s="98"/>
      <c r="AS68" s="98"/>
      <c r="AT68" s="98"/>
      <c r="AU68" s="98"/>
      <c r="AV68" s="98"/>
      <c r="AW68" s="98"/>
      <c r="AX68" s="98"/>
      <c r="AY68" s="98"/>
      <c r="AZ68" s="98"/>
      <c r="BA68" s="98"/>
      <c r="BB68" s="98"/>
      <c r="BC68" s="98"/>
      <c r="BD68" s="98"/>
      <c r="BE68" s="98"/>
      <c r="BF68" s="98"/>
      <c r="BG68" s="98"/>
      <c r="BH68" s="98"/>
      <c r="BI68" s="98"/>
      <c r="BJ68" s="98"/>
      <c r="BK68" s="98"/>
      <c r="BL68" s="98"/>
      <c r="BM68" s="98"/>
      <c r="BN68" s="98"/>
      <c r="BO68" s="98"/>
    </row>
    <row r="69" spans="1:67" ht="18">
      <c r="A69" s="98"/>
      <c r="B69" s="164"/>
      <c r="C69" s="162" t="s">
        <v>148</v>
      </c>
      <c r="D69" s="163"/>
      <c r="E69" s="163"/>
      <c r="F69" s="166" t="s">
        <v>10</v>
      </c>
      <c r="G69" s="291" t="s">
        <v>141</v>
      </c>
      <c r="H69" s="291"/>
      <c r="I69" s="291"/>
      <c r="J69" s="291"/>
      <c r="K69" s="291"/>
      <c r="L69" s="291"/>
      <c r="M69" s="291"/>
      <c r="N69" s="292"/>
      <c r="O69" s="98"/>
      <c r="P69" s="98"/>
      <c r="Q69" s="98"/>
      <c r="R69" s="98"/>
      <c r="S69" s="98"/>
      <c r="T69" s="98"/>
      <c r="U69" s="98"/>
      <c r="V69" s="238"/>
      <c r="W69" s="238"/>
      <c r="X69" s="112"/>
      <c r="AJ69" s="98"/>
      <c r="AK69" s="98"/>
      <c r="AL69" s="98"/>
      <c r="AM69" s="98"/>
      <c r="AN69" s="98"/>
      <c r="AO69" s="98"/>
      <c r="AP69" s="98"/>
      <c r="AQ69" s="98"/>
      <c r="AR69" s="98"/>
      <c r="AS69" s="98"/>
      <c r="AT69" s="98"/>
      <c r="AU69" s="98"/>
      <c r="AV69" s="98"/>
      <c r="AW69" s="98"/>
      <c r="AX69" s="98"/>
      <c r="AY69" s="98"/>
      <c r="AZ69" s="98"/>
      <c r="BA69" s="98"/>
      <c r="BB69" s="98"/>
      <c r="BC69" s="98"/>
      <c r="BD69" s="98"/>
      <c r="BE69" s="98"/>
      <c r="BF69" s="98"/>
      <c r="BG69" s="98"/>
      <c r="BH69" s="98"/>
      <c r="BI69" s="98"/>
      <c r="BJ69" s="98"/>
      <c r="BK69" s="98"/>
      <c r="BL69" s="98"/>
      <c r="BM69" s="98"/>
      <c r="BN69" s="98"/>
      <c r="BO69" s="98"/>
    </row>
    <row r="70" spans="1:67" ht="18">
      <c r="A70" s="98"/>
      <c r="B70" s="164"/>
      <c r="C70" s="162" t="s">
        <v>149</v>
      </c>
      <c r="D70" s="163"/>
      <c r="E70" s="163"/>
      <c r="F70" s="166">
        <v>3</v>
      </c>
      <c r="G70" s="291" t="s">
        <v>171</v>
      </c>
      <c r="H70" s="291"/>
      <c r="I70" s="291"/>
      <c r="J70" s="291"/>
      <c r="K70" s="291"/>
      <c r="L70" s="291"/>
      <c r="M70" s="291"/>
      <c r="N70" s="292"/>
      <c r="O70" s="98"/>
      <c r="P70" s="98"/>
      <c r="Q70" s="98"/>
      <c r="R70" s="98"/>
      <c r="S70" s="98"/>
      <c r="T70" s="98"/>
      <c r="U70" s="98"/>
      <c r="V70" s="238"/>
      <c r="W70" s="238"/>
      <c r="X70" s="112"/>
      <c r="AJ70" s="98"/>
      <c r="AK70" s="98"/>
      <c r="AL70" s="98"/>
      <c r="AM70" s="98"/>
      <c r="AN70" s="98"/>
      <c r="AO70" s="98"/>
      <c r="AP70" s="98"/>
      <c r="AQ70" s="98"/>
      <c r="AR70" s="98"/>
      <c r="AS70" s="98"/>
      <c r="AT70" s="98"/>
      <c r="AU70" s="98"/>
      <c r="AV70" s="98"/>
      <c r="AW70" s="98"/>
      <c r="AX70" s="98"/>
      <c r="AY70" s="98"/>
      <c r="AZ70" s="98"/>
      <c r="BA70" s="98"/>
      <c r="BB70" s="98"/>
      <c r="BC70" s="98"/>
      <c r="BD70" s="98"/>
      <c r="BE70" s="98"/>
      <c r="BF70" s="98"/>
      <c r="BG70" s="98"/>
      <c r="BH70" s="98"/>
      <c r="BI70" s="98"/>
      <c r="BJ70" s="98"/>
      <c r="BK70" s="98"/>
      <c r="BL70" s="98"/>
      <c r="BM70" s="98"/>
      <c r="BN70" s="98"/>
      <c r="BO70" s="98"/>
    </row>
    <row r="71" spans="1:67" ht="18">
      <c r="A71" s="98"/>
      <c r="B71" s="164"/>
      <c r="C71" s="162"/>
      <c r="D71" s="163"/>
      <c r="E71" s="163"/>
      <c r="F71" s="166"/>
      <c r="G71" s="170"/>
      <c r="H71" s="163"/>
      <c r="I71" s="163"/>
      <c r="J71" s="163"/>
      <c r="K71" s="163"/>
      <c r="L71" s="163"/>
      <c r="M71" s="163"/>
      <c r="N71" s="175"/>
      <c r="O71" s="98"/>
      <c r="P71" s="98"/>
      <c r="Q71" s="98"/>
      <c r="R71" s="98"/>
      <c r="S71" s="98"/>
      <c r="T71" s="98"/>
      <c r="U71" s="98"/>
      <c r="V71" s="238"/>
      <c r="W71" s="238"/>
      <c r="X71" s="112"/>
      <c r="AJ71" s="98"/>
      <c r="AK71" s="98"/>
      <c r="AL71" s="98"/>
      <c r="AM71" s="98"/>
      <c r="AN71" s="98"/>
      <c r="AO71" s="98"/>
      <c r="AP71" s="98"/>
      <c r="AQ71" s="98"/>
      <c r="AR71" s="98"/>
      <c r="AS71" s="98"/>
      <c r="AT71" s="98"/>
      <c r="AU71" s="98"/>
      <c r="AV71" s="98"/>
      <c r="AW71" s="98"/>
      <c r="AX71" s="98"/>
      <c r="AY71" s="98"/>
      <c r="AZ71" s="98"/>
      <c r="BA71" s="98"/>
      <c r="BB71" s="98"/>
      <c r="BC71" s="98"/>
      <c r="BD71" s="98"/>
      <c r="BE71" s="98"/>
      <c r="BF71" s="98"/>
      <c r="BG71" s="98"/>
      <c r="BH71" s="98"/>
      <c r="BI71" s="98"/>
      <c r="BJ71" s="98"/>
      <c r="BK71" s="98"/>
      <c r="BL71" s="98"/>
      <c r="BM71" s="98"/>
      <c r="BN71" s="98"/>
      <c r="BO71" s="98"/>
    </row>
    <row r="72" spans="1:67" ht="18">
      <c r="A72" s="98"/>
      <c r="B72" s="164"/>
      <c r="C72" s="174" t="s">
        <v>133</v>
      </c>
      <c r="D72" s="169"/>
      <c r="E72" s="163"/>
      <c r="F72" s="173"/>
      <c r="G72" s="168"/>
      <c r="H72" s="163"/>
      <c r="I72" s="163"/>
      <c r="J72" s="163"/>
      <c r="K72" s="163"/>
      <c r="L72" s="163"/>
      <c r="M72" s="163"/>
      <c r="N72" s="175"/>
      <c r="O72" s="98"/>
      <c r="P72" s="98"/>
      <c r="Q72" s="98"/>
      <c r="R72" s="98"/>
      <c r="S72" s="98"/>
      <c r="T72" s="98"/>
      <c r="U72" s="98"/>
      <c r="V72" s="238"/>
      <c r="W72" s="238"/>
      <c r="X72" s="112"/>
      <c r="AJ72" s="98"/>
      <c r="AK72" s="98"/>
      <c r="AL72" s="98"/>
      <c r="AM72" s="98"/>
      <c r="AN72" s="98"/>
      <c r="AO72" s="98"/>
      <c r="AP72" s="98"/>
      <c r="AQ72" s="98"/>
      <c r="AR72" s="98"/>
      <c r="AS72" s="98"/>
      <c r="AT72" s="98"/>
      <c r="AU72" s="98"/>
      <c r="AV72" s="98"/>
      <c r="AW72" s="98"/>
      <c r="AX72" s="98"/>
      <c r="AY72" s="98"/>
      <c r="AZ72" s="98"/>
      <c r="BA72" s="98"/>
      <c r="BB72" s="98"/>
      <c r="BC72" s="98"/>
      <c r="BD72" s="98"/>
      <c r="BE72" s="98"/>
      <c r="BF72" s="98"/>
      <c r="BG72" s="98"/>
      <c r="BH72" s="98"/>
      <c r="BI72" s="98"/>
      <c r="BJ72" s="98"/>
      <c r="BK72" s="98"/>
      <c r="BL72" s="98"/>
      <c r="BM72" s="98"/>
      <c r="BN72" s="98"/>
      <c r="BO72" s="98"/>
    </row>
    <row r="73" spans="1:67" ht="18">
      <c r="A73" s="98"/>
      <c r="B73" s="164"/>
      <c r="C73" s="67" t="s">
        <v>150</v>
      </c>
      <c r="D73" s="163"/>
      <c r="E73" s="163"/>
      <c r="F73" s="166" t="s">
        <v>146</v>
      </c>
      <c r="G73" s="289" t="s">
        <v>136</v>
      </c>
      <c r="H73" s="289"/>
      <c r="I73" s="289"/>
      <c r="J73" s="289"/>
      <c r="K73" s="289"/>
      <c r="L73" s="289"/>
      <c r="M73" s="289"/>
      <c r="N73" s="290"/>
      <c r="O73" s="98"/>
      <c r="P73" s="98"/>
      <c r="Q73" s="98"/>
      <c r="R73" s="98"/>
      <c r="S73" s="98"/>
      <c r="T73" s="98"/>
      <c r="U73" s="98"/>
      <c r="V73" s="238"/>
      <c r="W73" s="238"/>
      <c r="X73" s="112"/>
      <c r="AJ73" s="98"/>
      <c r="AK73" s="98"/>
      <c r="AL73" s="98"/>
      <c r="AM73" s="98"/>
      <c r="AN73" s="98"/>
      <c r="AO73" s="98"/>
      <c r="AP73" s="98"/>
      <c r="AQ73" s="98"/>
      <c r="AR73" s="98"/>
      <c r="AS73" s="98"/>
      <c r="AT73" s="98"/>
      <c r="AU73" s="98"/>
      <c r="AV73" s="98"/>
      <c r="AW73" s="98"/>
      <c r="AX73" s="98"/>
      <c r="AY73" s="98"/>
      <c r="AZ73" s="98"/>
      <c r="BA73" s="98"/>
      <c r="BB73" s="98"/>
      <c r="BC73" s="98"/>
      <c r="BD73" s="98"/>
      <c r="BE73" s="98"/>
      <c r="BF73" s="98"/>
      <c r="BG73" s="98"/>
      <c r="BH73" s="98"/>
      <c r="BI73" s="98"/>
      <c r="BJ73" s="98"/>
      <c r="BK73" s="98"/>
      <c r="BL73" s="98"/>
      <c r="BM73" s="98"/>
      <c r="BN73" s="98"/>
      <c r="BO73" s="98"/>
    </row>
    <row r="74" spans="1:67" ht="18">
      <c r="A74" s="98"/>
      <c r="B74" s="164"/>
      <c r="C74" s="67" t="s">
        <v>151</v>
      </c>
      <c r="D74" s="163"/>
      <c r="E74" s="163"/>
      <c r="F74" s="166" t="s">
        <v>147</v>
      </c>
      <c r="G74" s="289" t="s">
        <v>136</v>
      </c>
      <c r="H74" s="289"/>
      <c r="I74" s="289"/>
      <c r="J74" s="289"/>
      <c r="K74" s="289"/>
      <c r="L74" s="289"/>
      <c r="M74" s="289"/>
      <c r="N74" s="290"/>
      <c r="O74" s="98"/>
      <c r="P74" s="98"/>
      <c r="Q74" s="98"/>
      <c r="R74" s="98"/>
      <c r="S74" s="98"/>
      <c r="T74" s="98"/>
      <c r="U74" s="98"/>
      <c r="V74" s="238"/>
      <c r="W74" s="238"/>
      <c r="X74" s="112"/>
      <c r="AJ74" s="98"/>
      <c r="AK74" s="98"/>
      <c r="AL74" s="98"/>
      <c r="AM74" s="98"/>
      <c r="AN74" s="98"/>
      <c r="AO74" s="98"/>
      <c r="AP74" s="98"/>
      <c r="AQ74" s="98"/>
      <c r="AR74" s="98"/>
      <c r="AS74" s="98"/>
      <c r="AT74" s="98"/>
      <c r="AU74" s="98"/>
      <c r="AV74" s="98"/>
      <c r="AW74" s="98"/>
      <c r="AX74" s="98"/>
      <c r="AY74" s="98"/>
      <c r="AZ74" s="98"/>
      <c r="BA74" s="98"/>
      <c r="BB74" s="98"/>
      <c r="BC74" s="98"/>
      <c r="BD74" s="98"/>
      <c r="BE74" s="98"/>
      <c r="BF74" s="98"/>
      <c r="BG74" s="98"/>
      <c r="BH74" s="98"/>
      <c r="BI74" s="98"/>
      <c r="BJ74" s="98"/>
      <c r="BK74" s="98"/>
      <c r="BL74" s="98"/>
      <c r="BM74" s="98"/>
      <c r="BN74" s="98"/>
      <c r="BO74" s="98"/>
    </row>
    <row r="75" spans="1:67" ht="18">
      <c r="A75" s="98"/>
      <c r="B75" s="164"/>
      <c r="C75" s="67" t="s">
        <v>134</v>
      </c>
      <c r="D75" s="163"/>
      <c r="E75" s="163"/>
      <c r="F75" s="166" t="s">
        <v>91</v>
      </c>
      <c r="G75" s="289" t="s">
        <v>137</v>
      </c>
      <c r="H75" s="289"/>
      <c r="I75" s="289"/>
      <c r="J75" s="289"/>
      <c r="K75" s="289"/>
      <c r="L75" s="289"/>
      <c r="M75" s="289"/>
      <c r="N75" s="290"/>
      <c r="O75" s="98"/>
      <c r="P75" s="98"/>
      <c r="Q75" s="98"/>
      <c r="R75" s="98"/>
      <c r="S75" s="98"/>
      <c r="T75" s="98"/>
      <c r="U75" s="98"/>
      <c r="V75" s="238"/>
      <c r="W75" s="238"/>
      <c r="X75" s="112"/>
      <c r="AJ75" s="98"/>
      <c r="AK75" s="98"/>
      <c r="AL75" s="98"/>
      <c r="AM75" s="98"/>
      <c r="AN75" s="98"/>
      <c r="AO75" s="98"/>
      <c r="AP75" s="98"/>
      <c r="AQ75" s="98"/>
      <c r="AR75" s="98"/>
      <c r="AS75" s="98"/>
      <c r="AT75" s="98"/>
      <c r="AU75" s="98"/>
      <c r="AV75" s="98"/>
      <c r="AW75" s="98"/>
      <c r="AX75" s="98"/>
      <c r="AY75" s="98"/>
      <c r="AZ75" s="98"/>
      <c r="BA75" s="98"/>
      <c r="BB75" s="98"/>
      <c r="BC75" s="98"/>
      <c r="BD75" s="98"/>
      <c r="BE75" s="98"/>
      <c r="BF75" s="98"/>
      <c r="BG75" s="98"/>
      <c r="BH75" s="98"/>
      <c r="BI75" s="98"/>
      <c r="BJ75" s="98"/>
      <c r="BK75" s="98"/>
      <c r="BL75" s="98"/>
      <c r="BM75" s="98"/>
      <c r="BN75" s="98"/>
      <c r="BO75" s="98"/>
    </row>
    <row r="76" spans="1:67" ht="18">
      <c r="A76" s="98"/>
      <c r="B76" s="164"/>
      <c r="C76" s="176"/>
      <c r="D76" s="163"/>
      <c r="E76" s="163"/>
      <c r="F76" s="163"/>
      <c r="G76" s="163"/>
      <c r="H76" s="163"/>
      <c r="I76" s="163"/>
      <c r="J76" s="163"/>
      <c r="K76" s="163"/>
      <c r="L76" s="163"/>
      <c r="M76" s="163"/>
      <c r="N76" s="207"/>
      <c r="O76" s="98"/>
      <c r="P76" s="98"/>
      <c r="Q76" s="98"/>
      <c r="R76" s="98"/>
      <c r="S76" s="98"/>
      <c r="T76" s="98"/>
      <c r="U76" s="98"/>
      <c r="V76" s="238"/>
      <c r="W76" s="238"/>
      <c r="X76" s="112"/>
      <c r="AJ76" s="98"/>
      <c r="AK76" s="98"/>
      <c r="AL76" s="98"/>
      <c r="AM76" s="98"/>
      <c r="AN76" s="98"/>
      <c r="AO76" s="98"/>
      <c r="AP76" s="98"/>
      <c r="AQ76" s="98"/>
      <c r="AR76" s="98"/>
      <c r="AS76" s="98"/>
      <c r="AT76" s="98"/>
      <c r="AU76" s="98"/>
      <c r="AV76" s="98"/>
      <c r="AW76" s="98"/>
      <c r="AX76" s="98"/>
      <c r="AY76" s="98"/>
      <c r="AZ76" s="98"/>
      <c r="BA76" s="98"/>
      <c r="BB76" s="98"/>
      <c r="BC76" s="98"/>
      <c r="BD76" s="98"/>
      <c r="BE76" s="98"/>
      <c r="BF76" s="98"/>
      <c r="BG76" s="98"/>
      <c r="BH76" s="98"/>
      <c r="BI76" s="98"/>
      <c r="BJ76" s="98"/>
      <c r="BK76" s="98"/>
      <c r="BL76" s="98"/>
      <c r="BM76" s="98"/>
      <c r="BN76" s="98"/>
      <c r="BO76" s="98"/>
    </row>
    <row r="77" spans="1:67" ht="23.25" customHeight="1">
      <c r="A77" s="98"/>
      <c r="B77" s="164"/>
      <c r="C77" s="282" t="s">
        <v>127</v>
      </c>
      <c r="D77" s="282"/>
      <c r="E77" s="282"/>
      <c r="F77" s="282"/>
      <c r="G77" s="282"/>
      <c r="H77" s="282"/>
      <c r="I77" s="282"/>
      <c r="J77" s="282"/>
      <c r="K77" s="282"/>
      <c r="L77" s="282"/>
      <c r="M77" s="282"/>
      <c r="N77" s="207"/>
      <c r="O77" s="98"/>
      <c r="P77" s="98"/>
      <c r="Q77" s="98"/>
      <c r="R77" s="98"/>
      <c r="S77" s="98"/>
      <c r="T77" s="98"/>
      <c r="U77" s="98"/>
      <c r="V77" s="238"/>
      <c r="W77" s="238"/>
      <c r="X77" s="112"/>
      <c r="AJ77" s="98"/>
      <c r="AK77" s="98"/>
      <c r="AL77" s="98"/>
      <c r="AM77" s="98"/>
      <c r="AN77" s="98"/>
      <c r="AO77" s="98"/>
      <c r="AP77" s="98"/>
      <c r="AQ77" s="98"/>
      <c r="AR77" s="98"/>
      <c r="AS77" s="98"/>
      <c r="AT77" s="98"/>
      <c r="AU77" s="98"/>
      <c r="AV77" s="98"/>
      <c r="AW77" s="98"/>
      <c r="AX77" s="98"/>
      <c r="AY77" s="98"/>
      <c r="AZ77" s="98"/>
      <c r="BA77" s="98"/>
      <c r="BB77" s="98"/>
      <c r="BC77" s="98"/>
      <c r="BD77" s="98"/>
      <c r="BE77" s="98"/>
      <c r="BF77" s="98"/>
      <c r="BG77" s="98"/>
      <c r="BH77" s="98"/>
      <c r="BI77" s="98"/>
      <c r="BJ77" s="98"/>
      <c r="BK77" s="98"/>
      <c r="BL77" s="98"/>
      <c r="BM77" s="98"/>
      <c r="BN77" s="98"/>
      <c r="BO77" s="98"/>
    </row>
    <row r="78" spans="1:67">
      <c r="A78" s="98"/>
      <c r="B78" s="164"/>
      <c r="C78" s="282"/>
      <c r="D78" s="282"/>
      <c r="E78" s="282"/>
      <c r="F78" s="282"/>
      <c r="G78" s="282"/>
      <c r="H78" s="282"/>
      <c r="I78" s="282"/>
      <c r="J78" s="282"/>
      <c r="K78" s="282"/>
      <c r="L78" s="282"/>
      <c r="M78" s="282"/>
      <c r="N78" s="207"/>
      <c r="O78" s="98"/>
      <c r="P78" s="98"/>
      <c r="Q78" s="98"/>
      <c r="R78" s="98"/>
      <c r="S78" s="98"/>
      <c r="T78" s="98"/>
      <c r="U78" s="98"/>
      <c r="V78" s="238"/>
      <c r="W78" s="238"/>
      <c r="X78" s="112"/>
      <c r="AJ78" s="98"/>
      <c r="AK78" s="98"/>
      <c r="AL78" s="98"/>
      <c r="AM78" s="98"/>
      <c r="AN78" s="98"/>
      <c r="AO78" s="98"/>
      <c r="AP78" s="98"/>
      <c r="AQ78" s="98"/>
      <c r="AR78" s="98"/>
      <c r="AS78" s="98"/>
      <c r="AT78" s="98"/>
      <c r="AU78" s="98"/>
      <c r="AV78" s="98"/>
      <c r="AW78" s="98"/>
      <c r="AX78" s="98"/>
      <c r="AY78" s="98"/>
      <c r="AZ78" s="98"/>
      <c r="BA78" s="98"/>
      <c r="BB78" s="98"/>
      <c r="BC78" s="98"/>
      <c r="BD78" s="98"/>
      <c r="BE78" s="98"/>
      <c r="BF78" s="98"/>
      <c r="BG78" s="98"/>
      <c r="BH78" s="98"/>
      <c r="BI78" s="98"/>
      <c r="BJ78" s="98"/>
      <c r="BK78" s="98"/>
      <c r="BL78" s="98"/>
      <c r="BM78" s="98"/>
      <c r="BN78" s="98"/>
      <c r="BO78" s="98"/>
    </row>
    <row r="79" spans="1:67">
      <c r="A79" s="98"/>
      <c r="B79" s="164"/>
      <c r="C79" s="163"/>
      <c r="D79" s="163"/>
      <c r="E79" s="163"/>
      <c r="F79" s="163"/>
      <c r="G79" s="163"/>
      <c r="H79" s="163"/>
      <c r="I79" s="163"/>
      <c r="J79" s="163"/>
      <c r="K79" s="163"/>
      <c r="L79" s="163"/>
      <c r="M79" s="163"/>
      <c r="N79" s="207"/>
      <c r="O79" s="98"/>
      <c r="P79" s="98"/>
      <c r="Q79" s="98"/>
      <c r="R79" s="98"/>
      <c r="S79" s="98"/>
      <c r="T79" s="98"/>
      <c r="U79" s="98"/>
      <c r="V79" s="238"/>
      <c r="W79" s="238"/>
      <c r="X79" s="112"/>
      <c r="AJ79" s="98"/>
      <c r="AK79" s="98"/>
      <c r="AL79" s="98"/>
      <c r="AM79" s="98"/>
      <c r="AN79" s="98"/>
      <c r="AO79" s="98"/>
      <c r="AP79" s="98"/>
      <c r="AQ79" s="98"/>
      <c r="AR79" s="98"/>
      <c r="AS79" s="98"/>
      <c r="AT79" s="98"/>
      <c r="AU79" s="98"/>
      <c r="AV79" s="98"/>
      <c r="AW79" s="98"/>
      <c r="AX79" s="98"/>
      <c r="AY79" s="98"/>
      <c r="AZ79" s="98"/>
      <c r="BA79" s="98"/>
      <c r="BB79" s="98"/>
      <c r="BC79" s="98"/>
      <c r="BD79" s="98"/>
      <c r="BE79" s="98"/>
      <c r="BF79" s="98"/>
      <c r="BG79" s="98"/>
      <c r="BH79" s="98"/>
      <c r="BI79" s="98"/>
      <c r="BJ79" s="98"/>
      <c r="BK79" s="98"/>
      <c r="BL79" s="98"/>
      <c r="BM79" s="98"/>
      <c r="BN79" s="98"/>
      <c r="BO79" s="98"/>
    </row>
    <row r="80" spans="1:67">
      <c r="A80" s="98"/>
      <c r="B80" s="164"/>
      <c r="C80" s="163"/>
      <c r="D80" s="163"/>
      <c r="E80" s="163"/>
      <c r="F80" s="163"/>
      <c r="G80" s="163"/>
      <c r="H80" s="163"/>
      <c r="I80" s="163"/>
      <c r="J80" s="163"/>
      <c r="K80" s="163"/>
      <c r="L80" s="163"/>
      <c r="M80" s="163"/>
      <c r="N80" s="207"/>
      <c r="O80" s="98"/>
      <c r="P80" s="98"/>
      <c r="Q80" s="98"/>
      <c r="R80" s="98"/>
      <c r="S80" s="98"/>
      <c r="T80" s="98"/>
      <c r="U80" s="98"/>
      <c r="V80" s="238"/>
      <c r="W80" s="238"/>
      <c r="X80" s="112"/>
      <c r="AJ80" s="98"/>
      <c r="AK80" s="98"/>
      <c r="AL80" s="98"/>
      <c r="AM80" s="98"/>
      <c r="AN80" s="98"/>
      <c r="AO80" s="98"/>
      <c r="AP80" s="98"/>
      <c r="AQ80" s="98"/>
      <c r="AR80" s="98"/>
      <c r="AS80" s="98"/>
      <c r="AT80" s="98"/>
      <c r="AU80" s="98"/>
      <c r="AV80" s="98"/>
      <c r="AW80" s="98"/>
      <c r="AX80" s="98"/>
      <c r="AY80" s="98"/>
      <c r="AZ80" s="98"/>
      <c r="BA80" s="98"/>
      <c r="BB80" s="98"/>
      <c r="BC80" s="98"/>
      <c r="BD80" s="98"/>
      <c r="BE80" s="98"/>
      <c r="BF80" s="98"/>
      <c r="BG80" s="98"/>
      <c r="BH80" s="98"/>
      <c r="BI80" s="98"/>
      <c r="BJ80" s="98"/>
      <c r="BK80" s="98"/>
      <c r="BL80" s="98"/>
      <c r="BM80" s="98"/>
      <c r="BN80" s="98"/>
      <c r="BO80" s="98"/>
    </row>
    <row r="81" spans="1:67" ht="18">
      <c r="A81" s="98"/>
      <c r="B81" s="164"/>
      <c r="C81" s="174" t="s">
        <v>140</v>
      </c>
      <c r="D81" s="163"/>
      <c r="E81" s="163"/>
      <c r="F81" s="163"/>
      <c r="G81" s="163"/>
      <c r="H81" s="163"/>
      <c r="I81" s="163"/>
      <c r="J81" s="163"/>
      <c r="K81" s="163"/>
      <c r="L81" s="163"/>
      <c r="M81" s="163"/>
      <c r="N81" s="207"/>
      <c r="O81" s="98"/>
      <c r="P81" s="98"/>
      <c r="Q81" s="98"/>
      <c r="R81" s="98"/>
      <c r="S81" s="98"/>
      <c r="T81" s="98"/>
      <c r="U81" s="98"/>
      <c r="V81" s="238"/>
      <c r="W81" s="238"/>
      <c r="X81" s="112"/>
      <c r="AJ81" s="98"/>
      <c r="AK81" s="98"/>
      <c r="AL81" s="98"/>
      <c r="AM81" s="98"/>
      <c r="AN81" s="98"/>
      <c r="AO81" s="98"/>
      <c r="AP81" s="98"/>
      <c r="AQ81" s="98"/>
      <c r="AR81" s="98"/>
      <c r="AS81" s="98"/>
      <c r="AT81" s="98"/>
      <c r="AU81" s="98"/>
      <c r="AV81" s="98"/>
      <c r="AW81" s="98"/>
      <c r="AX81" s="98"/>
      <c r="AY81" s="98"/>
      <c r="AZ81" s="98"/>
      <c r="BA81" s="98"/>
      <c r="BB81" s="98"/>
      <c r="BC81" s="98"/>
      <c r="BD81" s="98"/>
      <c r="BE81" s="98"/>
      <c r="BF81" s="98"/>
      <c r="BG81" s="98"/>
      <c r="BH81" s="98"/>
      <c r="BI81" s="98"/>
      <c r="BJ81" s="98"/>
      <c r="BK81" s="98"/>
      <c r="BL81" s="98"/>
      <c r="BM81" s="98"/>
      <c r="BN81" s="98"/>
      <c r="BO81" s="98"/>
    </row>
    <row r="82" spans="1:67" ht="18">
      <c r="A82" s="98"/>
      <c r="B82" s="164"/>
      <c r="C82" s="162"/>
      <c r="D82" s="163"/>
      <c r="E82" s="163"/>
      <c r="F82" s="163"/>
      <c r="G82" s="163"/>
      <c r="H82" s="163"/>
      <c r="I82" s="163"/>
      <c r="J82" s="163"/>
      <c r="K82" s="177"/>
      <c r="L82" s="167"/>
      <c r="M82" s="167"/>
      <c r="N82" s="175"/>
      <c r="O82" s="98"/>
      <c r="P82" s="98"/>
      <c r="Q82" s="98"/>
      <c r="R82" s="98"/>
      <c r="S82" s="98"/>
      <c r="T82" s="98"/>
      <c r="U82" s="98"/>
      <c r="V82" s="238"/>
      <c r="W82" s="238"/>
      <c r="X82" s="112"/>
      <c r="AJ82" s="98"/>
      <c r="AK82" s="98"/>
      <c r="AL82" s="98"/>
      <c r="AM82" s="98"/>
      <c r="AN82" s="98"/>
      <c r="AO82" s="98"/>
      <c r="AP82" s="98"/>
      <c r="AQ82" s="98"/>
      <c r="AR82" s="98"/>
      <c r="AS82" s="98"/>
      <c r="AT82" s="98"/>
      <c r="AU82" s="98"/>
      <c r="AV82" s="98"/>
      <c r="AW82" s="98"/>
      <c r="AX82" s="98"/>
      <c r="AY82" s="98"/>
      <c r="AZ82" s="98"/>
      <c r="BA82" s="98"/>
      <c r="BB82" s="98"/>
      <c r="BC82" s="98"/>
      <c r="BD82" s="98"/>
      <c r="BE82" s="98"/>
      <c r="BF82" s="98"/>
      <c r="BG82" s="98"/>
      <c r="BH82" s="98"/>
      <c r="BI82" s="98"/>
      <c r="BJ82" s="98"/>
      <c r="BK82" s="98"/>
      <c r="BL82" s="98"/>
      <c r="BM82" s="98"/>
      <c r="BN82" s="98"/>
      <c r="BO82" s="98"/>
    </row>
    <row r="83" spans="1:67" ht="18">
      <c r="A83" s="98"/>
      <c r="B83" s="164"/>
      <c r="C83" s="162" t="s">
        <v>145</v>
      </c>
      <c r="D83" s="163"/>
      <c r="E83" s="163"/>
      <c r="F83" s="178" t="s">
        <v>128</v>
      </c>
      <c r="G83" s="163"/>
      <c r="H83" s="165">
        <v>1</v>
      </c>
      <c r="I83" s="163"/>
      <c r="J83" s="163"/>
      <c r="K83" s="163"/>
      <c r="L83" s="167"/>
      <c r="M83" s="167"/>
      <c r="N83" s="175"/>
      <c r="O83" s="98"/>
      <c r="P83" s="98"/>
      <c r="Q83" s="98"/>
      <c r="R83" s="98"/>
      <c r="S83" s="98"/>
      <c r="T83" s="98"/>
      <c r="U83" s="98"/>
      <c r="V83" s="238"/>
      <c r="W83" s="238"/>
      <c r="X83" s="112"/>
      <c r="AJ83" s="98"/>
      <c r="AK83" s="98"/>
      <c r="AL83" s="98"/>
      <c r="AM83" s="98"/>
      <c r="AN83" s="98"/>
      <c r="AO83" s="98"/>
      <c r="AP83" s="98"/>
      <c r="AQ83" s="98"/>
      <c r="AR83" s="98"/>
      <c r="AS83" s="98"/>
      <c r="AT83" s="98"/>
      <c r="AU83" s="98"/>
      <c r="AV83" s="98"/>
      <c r="AW83" s="98"/>
      <c r="AX83" s="98"/>
      <c r="AY83" s="98"/>
      <c r="AZ83" s="98"/>
      <c r="BA83" s="98"/>
      <c r="BB83" s="98"/>
      <c r="BC83" s="98"/>
      <c r="BD83" s="98"/>
      <c r="BE83" s="98"/>
      <c r="BF83" s="98"/>
      <c r="BG83" s="98"/>
      <c r="BH83" s="98"/>
      <c r="BI83" s="98"/>
      <c r="BJ83" s="98"/>
      <c r="BK83" s="98"/>
      <c r="BL83" s="98"/>
      <c r="BM83" s="98"/>
      <c r="BN83" s="98"/>
      <c r="BO83" s="98"/>
    </row>
    <row r="84" spans="1:67" ht="18">
      <c r="A84" s="98"/>
      <c r="B84" s="164"/>
      <c r="C84" s="162"/>
      <c r="D84" s="163"/>
      <c r="E84" s="163"/>
      <c r="F84" s="166"/>
      <c r="G84" s="163"/>
      <c r="H84" s="163"/>
      <c r="I84" s="163"/>
      <c r="J84" s="163"/>
      <c r="K84" s="163"/>
      <c r="L84" s="163"/>
      <c r="M84" s="163"/>
      <c r="N84" s="179"/>
      <c r="O84" s="98"/>
      <c r="P84" s="98"/>
      <c r="Q84" s="98"/>
      <c r="R84" s="98"/>
      <c r="S84" s="98"/>
      <c r="T84" s="98"/>
      <c r="U84" s="98"/>
      <c r="V84" s="238"/>
      <c r="W84" s="238"/>
      <c r="X84" s="112"/>
      <c r="AJ84" s="98"/>
      <c r="AK84" s="98"/>
      <c r="AL84" s="98"/>
      <c r="AM84" s="98"/>
      <c r="AN84" s="98"/>
      <c r="AO84" s="98"/>
      <c r="AP84" s="98"/>
      <c r="AQ84" s="98"/>
      <c r="AR84" s="98"/>
      <c r="AS84" s="98"/>
      <c r="AT84" s="98"/>
      <c r="AU84" s="98"/>
      <c r="AV84" s="98"/>
      <c r="AW84" s="98"/>
      <c r="AX84" s="98"/>
      <c r="AY84" s="98"/>
      <c r="AZ84" s="98"/>
      <c r="BA84" s="98"/>
      <c r="BB84" s="98"/>
      <c r="BC84" s="98"/>
      <c r="BD84" s="98"/>
      <c r="BE84" s="98"/>
      <c r="BF84" s="98"/>
      <c r="BG84" s="98"/>
      <c r="BH84" s="98"/>
      <c r="BI84" s="98"/>
      <c r="BJ84" s="98"/>
      <c r="BK84" s="98"/>
      <c r="BL84" s="98"/>
      <c r="BM84" s="98"/>
      <c r="BN84" s="98"/>
      <c r="BO84" s="98"/>
    </row>
    <row r="85" spans="1:67" ht="18">
      <c r="A85" s="98"/>
      <c r="B85" s="164"/>
      <c r="C85" s="162" t="s">
        <v>129</v>
      </c>
      <c r="D85" s="163"/>
      <c r="E85" s="163"/>
      <c r="F85" s="180">
        <v>8.3000000000000007</v>
      </c>
      <c r="G85" s="163"/>
      <c r="H85" s="163"/>
      <c r="I85" s="163"/>
      <c r="J85" s="163"/>
      <c r="K85" s="163"/>
      <c r="L85" s="163"/>
      <c r="M85" s="163"/>
      <c r="N85" s="179"/>
      <c r="O85" s="98"/>
      <c r="P85" s="98"/>
      <c r="Q85" s="98"/>
      <c r="R85" s="98"/>
      <c r="S85" s="98"/>
      <c r="T85" s="98"/>
      <c r="U85" s="98"/>
      <c r="V85" s="238"/>
      <c r="W85" s="238"/>
      <c r="X85" s="112"/>
      <c r="AJ85" s="98"/>
      <c r="AK85" s="98"/>
      <c r="AL85" s="98"/>
      <c r="AM85" s="98"/>
      <c r="AN85" s="98"/>
      <c r="AO85" s="98"/>
      <c r="AP85" s="98"/>
      <c r="AQ85" s="98"/>
      <c r="AR85" s="98"/>
      <c r="AS85" s="98"/>
      <c r="AT85" s="98"/>
      <c r="AU85" s="98"/>
      <c r="AV85" s="98"/>
      <c r="AW85" s="98"/>
      <c r="AX85" s="98"/>
      <c r="AY85" s="98"/>
      <c r="AZ85" s="98"/>
      <c r="BA85" s="98"/>
      <c r="BB85" s="98"/>
      <c r="BC85" s="98"/>
      <c r="BD85" s="98"/>
      <c r="BE85" s="98"/>
      <c r="BF85" s="98"/>
      <c r="BG85" s="98"/>
      <c r="BH85" s="98"/>
      <c r="BI85" s="98"/>
      <c r="BJ85" s="98"/>
      <c r="BK85" s="98"/>
      <c r="BL85" s="98"/>
      <c r="BM85" s="98"/>
      <c r="BN85" s="98"/>
      <c r="BO85" s="98"/>
    </row>
    <row r="86" spans="1:67" ht="18">
      <c r="A86" s="98"/>
      <c r="B86" s="164"/>
      <c r="C86" s="162" t="s">
        <v>130</v>
      </c>
      <c r="D86" s="163"/>
      <c r="E86" s="163"/>
      <c r="F86" s="178">
        <v>1</v>
      </c>
      <c r="G86" s="163"/>
      <c r="H86" s="181"/>
      <c r="I86" s="181"/>
      <c r="J86" s="181"/>
      <c r="K86" s="163"/>
      <c r="L86" s="163"/>
      <c r="M86" s="163"/>
      <c r="N86" s="179"/>
      <c r="O86" s="98"/>
      <c r="P86" s="98"/>
      <c r="Q86" s="98"/>
      <c r="R86" s="98"/>
      <c r="S86" s="98"/>
      <c r="T86" s="98"/>
      <c r="U86" s="98"/>
      <c r="V86" s="238"/>
      <c r="W86" s="238"/>
      <c r="X86" s="112"/>
      <c r="AJ86" s="98"/>
      <c r="AK86" s="98"/>
      <c r="AL86" s="98"/>
      <c r="AM86" s="98"/>
      <c r="AN86" s="98"/>
      <c r="AO86" s="98"/>
      <c r="AP86" s="98"/>
      <c r="AQ86" s="98"/>
      <c r="AR86" s="98"/>
      <c r="AS86" s="98"/>
      <c r="AT86" s="98"/>
      <c r="AU86" s="98"/>
      <c r="AV86" s="98"/>
      <c r="AW86" s="98"/>
      <c r="AX86" s="98"/>
      <c r="AY86" s="98"/>
      <c r="AZ86" s="98"/>
      <c r="BA86" s="98"/>
      <c r="BB86" s="98"/>
      <c r="BC86" s="98"/>
      <c r="BD86" s="98"/>
      <c r="BE86" s="98"/>
      <c r="BF86" s="98"/>
      <c r="BG86" s="98"/>
      <c r="BH86" s="98"/>
      <c r="BI86" s="98"/>
      <c r="BJ86" s="98"/>
      <c r="BK86" s="98"/>
      <c r="BL86" s="98"/>
      <c r="BM86" s="98"/>
      <c r="BN86" s="98"/>
      <c r="BO86" s="98"/>
    </row>
    <row r="87" spans="1:67" ht="18">
      <c r="A87" s="98"/>
      <c r="B87" s="164"/>
      <c r="C87" s="162"/>
      <c r="D87" s="163"/>
      <c r="E87" s="163"/>
      <c r="F87" s="168"/>
      <c r="G87" s="163"/>
      <c r="H87" s="181"/>
      <c r="I87" s="181"/>
      <c r="J87" s="181"/>
      <c r="K87" s="163"/>
      <c r="L87" s="163"/>
      <c r="M87" s="163"/>
      <c r="N87" s="179"/>
      <c r="O87" s="98"/>
      <c r="P87" s="98"/>
      <c r="Q87" s="98"/>
      <c r="R87" s="98"/>
      <c r="S87" s="98"/>
      <c r="T87" s="98"/>
      <c r="U87" s="98"/>
      <c r="V87" s="238"/>
      <c r="W87" s="238"/>
      <c r="X87" s="112"/>
      <c r="AJ87" s="98"/>
      <c r="AK87" s="98"/>
      <c r="AL87" s="98"/>
      <c r="AM87" s="98"/>
      <c r="AN87" s="98"/>
      <c r="AO87" s="98"/>
      <c r="AP87" s="98"/>
      <c r="AQ87" s="98"/>
      <c r="AR87" s="98"/>
      <c r="AS87" s="98"/>
      <c r="AT87" s="98"/>
      <c r="AU87" s="98"/>
      <c r="AV87" s="98"/>
      <c r="AW87" s="98"/>
      <c r="AX87" s="98"/>
      <c r="AY87" s="98"/>
      <c r="AZ87" s="98"/>
      <c r="BA87" s="98"/>
      <c r="BB87" s="98"/>
      <c r="BC87" s="98"/>
      <c r="BD87" s="98"/>
      <c r="BE87" s="98"/>
      <c r="BF87" s="98"/>
      <c r="BG87" s="98"/>
      <c r="BH87" s="98"/>
      <c r="BI87" s="98"/>
      <c r="BJ87" s="98"/>
      <c r="BK87" s="98"/>
      <c r="BL87" s="98"/>
      <c r="BM87" s="98"/>
      <c r="BN87" s="98"/>
      <c r="BO87" s="98"/>
    </row>
    <row r="88" spans="1:67" ht="18">
      <c r="A88" s="98"/>
      <c r="B88" s="164"/>
      <c r="C88" s="170" t="s">
        <v>131</v>
      </c>
      <c r="D88" s="163"/>
      <c r="E88" s="163"/>
      <c r="F88" s="178" t="s">
        <v>132</v>
      </c>
      <c r="G88" s="163"/>
      <c r="H88" s="181"/>
      <c r="I88" s="181"/>
      <c r="J88" s="181"/>
      <c r="K88" s="163"/>
      <c r="L88" s="163"/>
      <c r="M88" s="163"/>
      <c r="N88" s="179"/>
      <c r="O88" s="98"/>
      <c r="P88" s="98"/>
      <c r="Q88" s="98"/>
      <c r="R88" s="98"/>
      <c r="S88" s="98"/>
      <c r="T88" s="98"/>
      <c r="U88" s="98"/>
      <c r="V88" s="238"/>
      <c r="W88" s="238"/>
      <c r="X88" s="112"/>
      <c r="AJ88" s="98"/>
      <c r="AK88" s="98"/>
      <c r="AL88" s="98"/>
      <c r="AM88" s="98"/>
      <c r="AN88" s="98"/>
      <c r="AO88" s="98"/>
      <c r="AP88" s="98"/>
      <c r="AQ88" s="98"/>
      <c r="AR88" s="98"/>
      <c r="AS88" s="98"/>
      <c r="AT88" s="98"/>
      <c r="AU88" s="98"/>
      <c r="AV88" s="98"/>
      <c r="AW88" s="98"/>
      <c r="AX88" s="98"/>
      <c r="AY88" s="98"/>
      <c r="AZ88" s="98"/>
      <c r="BA88" s="98"/>
      <c r="BB88" s="98"/>
      <c r="BC88" s="98"/>
      <c r="BD88" s="98"/>
      <c r="BE88" s="98"/>
      <c r="BF88" s="98"/>
      <c r="BG88" s="98"/>
      <c r="BH88" s="98"/>
      <c r="BI88" s="98"/>
      <c r="BJ88" s="98"/>
      <c r="BK88" s="98"/>
      <c r="BL88" s="98"/>
      <c r="BM88" s="98"/>
      <c r="BN88" s="98"/>
      <c r="BO88" s="98"/>
    </row>
    <row r="89" spans="1:67">
      <c r="A89" s="98"/>
      <c r="B89" s="182"/>
      <c r="C89" s="158"/>
      <c r="D89" s="183"/>
      <c r="E89" s="183"/>
      <c r="F89" s="183"/>
      <c r="G89" s="183"/>
      <c r="H89" s="183"/>
      <c r="I89" s="183"/>
      <c r="J89" s="183"/>
      <c r="K89" s="158"/>
      <c r="L89" s="158"/>
      <c r="M89" s="158"/>
      <c r="N89" s="184"/>
      <c r="O89" s="98"/>
      <c r="P89" s="98"/>
      <c r="Q89" s="98"/>
      <c r="R89" s="98"/>
      <c r="S89" s="98"/>
      <c r="T89" s="98"/>
      <c r="U89" s="98"/>
      <c r="V89" s="238"/>
      <c r="W89" s="238"/>
      <c r="X89" s="112"/>
      <c r="AJ89" s="98"/>
      <c r="AK89" s="98"/>
      <c r="AL89" s="98"/>
      <c r="AM89" s="98"/>
      <c r="AN89" s="98"/>
      <c r="AO89" s="98"/>
      <c r="AP89" s="98"/>
      <c r="AQ89" s="98"/>
      <c r="AR89" s="98"/>
      <c r="AS89" s="98"/>
      <c r="AT89" s="98"/>
      <c r="AU89" s="98"/>
      <c r="AV89" s="98"/>
      <c r="AW89" s="98"/>
      <c r="AX89" s="98"/>
      <c r="AY89" s="98"/>
      <c r="AZ89" s="98"/>
      <c r="BA89" s="98"/>
      <c r="BB89" s="98"/>
      <c r="BC89" s="98"/>
      <c r="BD89" s="98"/>
      <c r="BE89" s="98"/>
      <c r="BF89" s="98"/>
      <c r="BG89" s="98"/>
      <c r="BH89" s="98"/>
      <c r="BI89" s="98"/>
      <c r="BJ89" s="98"/>
      <c r="BK89" s="98"/>
      <c r="BL89" s="98"/>
      <c r="BM89" s="98"/>
      <c r="BN89" s="98"/>
      <c r="BO89" s="98"/>
    </row>
    <row r="90" spans="1:67">
      <c r="A90" s="98"/>
      <c r="B90" s="98"/>
      <c r="C90" s="98"/>
      <c r="D90" s="99"/>
      <c r="E90" s="99"/>
      <c r="F90" s="99"/>
      <c r="G90" s="99"/>
      <c r="H90" s="99"/>
      <c r="I90" s="99"/>
      <c r="J90" s="99"/>
      <c r="K90" s="98"/>
      <c r="L90" s="98"/>
      <c r="M90" s="98"/>
      <c r="N90" s="98"/>
      <c r="O90" s="98"/>
      <c r="P90" s="98"/>
      <c r="Q90" s="98"/>
      <c r="R90" s="98"/>
      <c r="S90" s="98"/>
      <c r="T90" s="98"/>
      <c r="U90" s="98"/>
      <c r="V90" s="238"/>
      <c r="W90" s="238"/>
      <c r="X90" s="112"/>
      <c r="AJ90" s="98"/>
      <c r="AK90" s="98"/>
      <c r="AL90" s="98"/>
      <c r="AM90" s="98"/>
      <c r="AN90" s="98"/>
      <c r="AO90" s="98"/>
      <c r="AP90" s="98"/>
      <c r="AQ90" s="98"/>
      <c r="AR90" s="98"/>
      <c r="AS90" s="98"/>
      <c r="AT90" s="98"/>
      <c r="AU90" s="98"/>
      <c r="AV90" s="98"/>
      <c r="AW90" s="98"/>
      <c r="AX90" s="98"/>
      <c r="AY90" s="98"/>
      <c r="AZ90" s="98"/>
      <c r="BA90" s="98"/>
      <c r="BB90" s="98"/>
      <c r="BC90" s="98"/>
      <c r="BD90" s="98"/>
      <c r="BE90" s="98"/>
      <c r="BF90" s="98"/>
      <c r="BG90" s="98"/>
      <c r="BH90" s="98"/>
      <c r="BI90" s="98"/>
      <c r="BJ90" s="98"/>
      <c r="BK90" s="98"/>
      <c r="BL90" s="98"/>
      <c r="BM90" s="98"/>
      <c r="BN90" s="98"/>
      <c r="BO90" s="98"/>
    </row>
    <row r="91" spans="1:67">
      <c r="A91" s="98"/>
      <c r="B91" s="98"/>
      <c r="C91" s="98"/>
      <c r="D91" s="99"/>
      <c r="E91" s="99"/>
      <c r="F91" s="99"/>
      <c r="G91" s="99"/>
      <c r="H91" s="99"/>
      <c r="I91" s="99"/>
      <c r="J91" s="99"/>
      <c r="K91" s="98"/>
      <c r="L91" s="98"/>
      <c r="M91" s="98"/>
      <c r="N91" s="98"/>
      <c r="O91" s="98"/>
      <c r="P91" s="98"/>
      <c r="Q91" s="98"/>
      <c r="R91" s="98"/>
      <c r="S91" s="98"/>
      <c r="T91" s="98"/>
      <c r="U91" s="98"/>
      <c r="V91" s="238"/>
      <c r="W91" s="238"/>
      <c r="X91" s="112"/>
      <c r="AJ91" s="98"/>
      <c r="AK91" s="98"/>
      <c r="AL91" s="98"/>
      <c r="AM91" s="98"/>
      <c r="AN91" s="98"/>
      <c r="AO91" s="98"/>
      <c r="AP91" s="98"/>
      <c r="AQ91" s="98"/>
      <c r="AR91" s="98"/>
      <c r="AS91" s="98"/>
      <c r="AT91" s="98"/>
      <c r="AU91" s="98"/>
      <c r="AV91" s="98"/>
      <c r="AW91" s="98"/>
      <c r="AX91" s="98"/>
      <c r="AY91" s="98"/>
      <c r="AZ91" s="98"/>
      <c r="BA91" s="98"/>
      <c r="BB91" s="98"/>
      <c r="BC91" s="98"/>
      <c r="BD91" s="98"/>
      <c r="BE91" s="98"/>
      <c r="BF91" s="98"/>
      <c r="BG91" s="98"/>
      <c r="BH91" s="98"/>
      <c r="BI91" s="98"/>
      <c r="BJ91" s="98"/>
      <c r="BK91" s="98"/>
      <c r="BL91" s="98"/>
      <c r="BM91" s="98"/>
      <c r="BN91" s="98"/>
      <c r="BO91" s="98"/>
    </row>
    <row r="92" spans="1:67">
      <c r="A92" s="98"/>
      <c r="B92" s="98"/>
      <c r="C92" s="98"/>
      <c r="D92" s="99"/>
      <c r="E92" s="99"/>
      <c r="F92" s="99"/>
      <c r="G92" s="99"/>
      <c r="H92" s="99"/>
      <c r="I92" s="99"/>
      <c r="J92" s="99"/>
      <c r="K92" s="98"/>
      <c r="L92" s="98"/>
      <c r="M92" s="98"/>
      <c r="N92" s="98"/>
      <c r="O92" s="98"/>
      <c r="P92" s="98"/>
      <c r="Q92" s="98"/>
      <c r="R92" s="98"/>
      <c r="S92" s="98"/>
      <c r="T92" s="98"/>
      <c r="U92" s="98"/>
      <c r="V92" s="238"/>
      <c r="W92" s="238"/>
      <c r="X92" s="112"/>
      <c r="AJ92" s="98"/>
      <c r="AK92" s="98"/>
      <c r="AL92" s="98"/>
      <c r="AM92" s="98"/>
      <c r="AN92" s="98"/>
      <c r="AO92" s="98"/>
      <c r="AP92" s="98"/>
      <c r="AQ92" s="98"/>
      <c r="AR92" s="98"/>
      <c r="AS92" s="98"/>
      <c r="AT92" s="98"/>
      <c r="AU92" s="98"/>
      <c r="AV92" s="98"/>
      <c r="AW92" s="98"/>
      <c r="AX92" s="98"/>
      <c r="AY92" s="98"/>
      <c r="AZ92" s="98"/>
      <c r="BA92" s="98"/>
      <c r="BB92" s="98"/>
      <c r="BC92" s="98"/>
      <c r="BD92" s="98"/>
      <c r="BE92" s="98"/>
      <c r="BF92" s="98"/>
      <c r="BG92" s="98"/>
      <c r="BH92" s="98"/>
      <c r="BI92" s="98"/>
      <c r="BJ92" s="98"/>
      <c r="BK92" s="98"/>
      <c r="BL92" s="98"/>
      <c r="BM92" s="98"/>
      <c r="BN92" s="98"/>
      <c r="BO92" s="98"/>
    </row>
    <row r="93" spans="1:67">
      <c r="A93" s="98"/>
      <c r="B93" s="98"/>
      <c r="C93" s="98"/>
      <c r="D93" s="99"/>
      <c r="E93" s="99"/>
      <c r="F93" s="99"/>
      <c r="G93" s="99"/>
      <c r="H93" s="99"/>
      <c r="I93" s="99"/>
      <c r="J93" s="99"/>
      <c r="K93" s="98"/>
      <c r="L93" s="98"/>
      <c r="M93" s="98"/>
      <c r="N93" s="98"/>
      <c r="O93" s="98"/>
      <c r="P93" s="98"/>
      <c r="Q93" s="98"/>
      <c r="R93" s="98"/>
      <c r="S93" s="98"/>
      <c r="T93" s="98"/>
      <c r="U93" s="98"/>
      <c r="V93" s="238"/>
      <c r="W93" s="238"/>
      <c r="X93" s="112"/>
      <c r="AJ93" s="98"/>
      <c r="AK93" s="98"/>
      <c r="AL93" s="98"/>
      <c r="AM93" s="98"/>
      <c r="AN93" s="98"/>
      <c r="AO93" s="98"/>
      <c r="AP93" s="98"/>
      <c r="AQ93" s="98"/>
      <c r="AR93" s="98"/>
      <c r="AS93" s="98"/>
      <c r="AT93" s="98"/>
      <c r="AU93" s="98"/>
      <c r="AV93" s="98"/>
      <c r="AW93" s="98"/>
      <c r="AX93" s="98"/>
      <c r="AY93" s="98"/>
      <c r="AZ93" s="98"/>
      <c r="BA93" s="98"/>
      <c r="BB93" s="98"/>
      <c r="BC93" s="98"/>
      <c r="BD93" s="98"/>
      <c r="BE93" s="98"/>
      <c r="BF93" s="98"/>
      <c r="BG93" s="98"/>
      <c r="BH93" s="98"/>
      <c r="BI93" s="98"/>
      <c r="BJ93" s="98"/>
      <c r="BK93" s="98"/>
      <c r="BL93" s="98"/>
      <c r="BM93" s="98"/>
      <c r="BN93" s="98"/>
      <c r="BO93" s="98"/>
    </row>
    <row r="94" spans="1:67">
      <c r="A94" s="98"/>
      <c r="B94" s="98"/>
      <c r="C94" s="98"/>
      <c r="D94" s="99"/>
      <c r="E94" s="99"/>
      <c r="F94" s="99"/>
      <c r="G94" s="99"/>
      <c r="H94" s="99"/>
      <c r="I94" s="99"/>
      <c r="J94" s="99"/>
      <c r="K94" s="98"/>
      <c r="L94" s="98"/>
      <c r="M94" s="98"/>
      <c r="N94" s="98"/>
      <c r="O94" s="98"/>
      <c r="P94" s="98"/>
      <c r="Q94" s="98"/>
      <c r="R94" s="98"/>
      <c r="S94" s="98"/>
      <c r="T94" s="98"/>
      <c r="U94" s="98"/>
      <c r="V94" s="238"/>
      <c r="W94" s="238"/>
      <c r="X94" s="112"/>
      <c r="AJ94" s="98"/>
      <c r="AK94" s="98"/>
      <c r="AL94" s="98"/>
      <c r="AM94" s="98"/>
      <c r="AN94" s="98"/>
      <c r="AO94" s="98"/>
      <c r="AP94" s="98"/>
      <c r="AQ94" s="98"/>
      <c r="AR94" s="98"/>
      <c r="AS94" s="98"/>
      <c r="AT94" s="98"/>
      <c r="AU94" s="98"/>
      <c r="AV94" s="98"/>
      <c r="AW94" s="98"/>
      <c r="AX94" s="98"/>
      <c r="AY94" s="98"/>
      <c r="AZ94" s="98"/>
      <c r="BA94" s="98"/>
      <c r="BB94" s="98"/>
      <c r="BC94" s="98"/>
      <c r="BD94" s="98"/>
      <c r="BE94" s="98"/>
      <c r="BF94" s="98"/>
      <c r="BG94" s="98"/>
      <c r="BH94" s="98"/>
      <c r="BI94" s="98"/>
      <c r="BJ94" s="98"/>
      <c r="BK94" s="98"/>
      <c r="BL94" s="98"/>
      <c r="BM94" s="98"/>
      <c r="BN94" s="98"/>
      <c r="BO94" s="98"/>
    </row>
    <row r="95" spans="1:67">
      <c r="A95" s="98"/>
      <c r="B95" s="98"/>
      <c r="C95" s="98"/>
      <c r="D95" s="99"/>
      <c r="E95" s="99"/>
      <c r="F95" s="99"/>
      <c r="G95" s="99"/>
      <c r="H95" s="99"/>
      <c r="I95" s="99"/>
      <c r="J95" s="99"/>
      <c r="K95" s="98"/>
      <c r="L95" s="98"/>
      <c r="M95" s="98"/>
      <c r="N95" s="98"/>
      <c r="O95" s="98"/>
      <c r="P95" s="98"/>
      <c r="Q95" s="98"/>
      <c r="R95" s="98"/>
      <c r="S95" s="98"/>
      <c r="T95" s="98"/>
      <c r="U95" s="98"/>
      <c r="V95" s="238"/>
      <c r="W95" s="238"/>
      <c r="X95" s="112"/>
      <c r="AJ95" s="98"/>
      <c r="AK95" s="98"/>
      <c r="AL95" s="98"/>
      <c r="AM95" s="98"/>
      <c r="AN95" s="98"/>
      <c r="AO95" s="98"/>
      <c r="AP95" s="98"/>
      <c r="AQ95" s="98"/>
      <c r="AR95" s="98"/>
      <c r="AS95" s="98"/>
      <c r="AT95" s="98"/>
      <c r="AU95" s="98"/>
      <c r="AV95" s="98"/>
      <c r="AW95" s="98"/>
      <c r="AX95" s="98"/>
      <c r="AY95" s="98"/>
      <c r="AZ95" s="98"/>
      <c r="BA95" s="98"/>
      <c r="BB95" s="98"/>
      <c r="BC95" s="98"/>
      <c r="BD95" s="98"/>
      <c r="BE95" s="98"/>
      <c r="BF95" s="98"/>
      <c r="BG95" s="98"/>
      <c r="BH95" s="98"/>
      <c r="BI95" s="98"/>
      <c r="BJ95" s="98"/>
      <c r="BK95" s="98"/>
      <c r="BL95" s="98"/>
      <c r="BM95" s="98"/>
      <c r="BN95" s="98"/>
      <c r="BO95" s="98"/>
    </row>
    <row r="96" spans="1:67">
      <c r="A96" s="98"/>
      <c r="B96" s="98"/>
      <c r="C96" s="98"/>
      <c r="D96" s="99"/>
      <c r="E96" s="99"/>
      <c r="F96" s="99"/>
      <c r="G96" s="99"/>
      <c r="H96" s="99"/>
      <c r="I96" s="99"/>
      <c r="J96" s="99"/>
      <c r="K96" s="98"/>
      <c r="L96" s="98"/>
      <c r="M96" s="98"/>
      <c r="N96" s="98"/>
      <c r="O96" s="98"/>
      <c r="P96" s="98"/>
      <c r="Q96" s="98"/>
      <c r="R96" s="98"/>
      <c r="S96" s="98"/>
      <c r="T96" s="98"/>
      <c r="U96" s="98"/>
      <c r="V96" s="238"/>
      <c r="W96" s="238"/>
      <c r="X96" s="112"/>
      <c r="AJ96" s="98"/>
      <c r="AK96" s="98"/>
      <c r="AL96" s="98"/>
      <c r="AM96" s="98"/>
      <c r="AN96" s="98"/>
      <c r="AO96" s="98"/>
      <c r="AP96" s="98"/>
      <c r="AQ96" s="98"/>
      <c r="AR96" s="98"/>
      <c r="AS96" s="98"/>
      <c r="AT96" s="98"/>
      <c r="AU96" s="98"/>
      <c r="AV96" s="98"/>
      <c r="AW96" s="98"/>
      <c r="AX96" s="98"/>
      <c r="AY96" s="98"/>
      <c r="AZ96" s="98"/>
      <c r="BA96" s="98"/>
      <c r="BB96" s="98"/>
      <c r="BC96" s="98"/>
      <c r="BD96" s="98"/>
      <c r="BE96" s="98"/>
      <c r="BF96" s="98"/>
      <c r="BG96" s="98"/>
      <c r="BH96" s="98"/>
      <c r="BI96" s="98"/>
      <c r="BJ96" s="98"/>
      <c r="BK96" s="98"/>
      <c r="BL96" s="98"/>
      <c r="BM96" s="98"/>
      <c r="BN96" s="98"/>
      <c r="BO96" s="98"/>
    </row>
    <row r="97" spans="1:67">
      <c r="A97" s="98"/>
      <c r="B97" s="98"/>
      <c r="C97" s="98"/>
      <c r="D97" s="99"/>
      <c r="E97" s="99"/>
      <c r="F97" s="99"/>
      <c r="G97" s="99"/>
      <c r="H97" s="99"/>
      <c r="I97" s="99"/>
      <c r="J97" s="99"/>
      <c r="K97" s="98"/>
      <c r="L97" s="98"/>
      <c r="M97" s="98"/>
      <c r="N97" s="98"/>
      <c r="O97" s="98"/>
      <c r="P97" s="98"/>
      <c r="Q97" s="98"/>
      <c r="R97" s="98"/>
      <c r="S97" s="98"/>
      <c r="T97" s="98"/>
      <c r="U97" s="98"/>
      <c r="V97" s="238"/>
      <c r="W97" s="238"/>
      <c r="X97" s="112"/>
      <c r="AJ97" s="98"/>
      <c r="AK97" s="98"/>
      <c r="AL97" s="98"/>
      <c r="AM97" s="98"/>
      <c r="AN97" s="98"/>
      <c r="AO97" s="98"/>
      <c r="AP97" s="98"/>
      <c r="AQ97" s="98"/>
      <c r="AR97" s="98"/>
      <c r="AS97" s="98"/>
      <c r="AT97" s="98"/>
      <c r="AU97" s="98"/>
      <c r="AV97" s="98"/>
      <c r="AW97" s="98"/>
      <c r="AX97" s="98"/>
      <c r="AY97" s="98"/>
      <c r="AZ97" s="98"/>
      <c r="BA97" s="98"/>
      <c r="BB97" s="98"/>
      <c r="BC97" s="98"/>
      <c r="BD97" s="98"/>
      <c r="BE97" s="98"/>
      <c r="BF97" s="98"/>
      <c r="BG97" s="98"/>
      <c r="BH97" s="98"/>
      <c r="BI97" s="98"/>
      <c r="BJ97" s="98"/>
      <c r="BK97" s="98"/>
      <c r="BL97" s="98"/>
      <c r="BM97" s="98"/>
      <c r="BN97" s="98"/>
      <c r="BO97" s="98"/>
    </row>
    <row r="98" spans="1:67">
      <c r="A98" s="98"/>
      <c r="B98" s="98"/>
      <c r="C98" s="98"/>
      <c r="D98" s="99"/>
      <c r="E98" s="99"/>
      <c r="F98" s="99"/>
      <c r="G98" s="99"/>
      <c r="H98" s="99"/>
      <c r="I98" s="99"/>
      <c r="J98" s="99"/>
      <c r="K98" s="98"/>
      <c r="L98" s="98"/>
      <c r="M98" s="98"/>
      <c r="N98" s="98"/>
      <c r="O98" s="98"/>
      <c r="P98" s="98"/>
      <c r="Q98" s="98"/>
      <c r="R98" s="98"/>
      <c r="S98" s="98"/>
      <c r="T98" s="98"/>
      <c r="U98" s="98"/>
      <c r="V98" s="238"/>
      <c r="W98" s="238"/>
      <c r="X98" s="112"/>
      <c r="AJ98" s="98"/>
      <c r="AK98" s="98"/>
      <c r="AL98" s="98"/>
      <c r="AM98" s="98"/>
      <c r="AN98" s="98"/>
      <c r="AO98" s="98"/>
      <c r="AP98" s="98"/>
      <c r="AQ98" s="98"/>
      <c r="AR98" s="98"/>
      <c r="AS98" s="98"/>
      <c r="AT98" s="98"/>
      <c r="AU98" s="98"/>
      <c r="AV98" s="98"/>
      <c r="AW98" s="98"/>
      <c r="AX98" s="98"/>
      <c r="AY98" s="98"/>
      <c r="AZ98" s="98"/>
      <c r="BA98" s="98"/>
      <c r="BB98" s="98"/>
      <c r="BC98" s="98"/>
      <c r="BD98" s="98"/>
      <c r="BE98" s="98"/>
      <c r="BF98" s="98"/>
      <c r="BG98" s="98"/>
      <c r="BH98" s="98"/>
      <c r="BI98" s="98"/>
      <c r="BJ98" s="98"/>
      <c r="BK98" s="98"/>
      <c r="BL98" s="98"/>
      <c r="BM98" s="98"/>
      <c r="BN98" s="98"/>
      <c r="BO98" s="98"/>
    </row>
    <row r="99" spans="1:67">
      <c r="A99" s="98"/>
      <c r="B99" s="98"/>
      <c r="C99" s="98"/>
      <c r="D99" s="99"/>
      <c r="E99" s="99"/>
      <c r="F99" s="99"/>
      <c r="G99" s="99"/>
      <c r="H99" s="99"/>
      <c r="I99" s="99"/>
      <c r="J99" s="99"/>
      <c r="K99" s="98"/>
      <c r="L99" s="98"/>
      <c r="M99" s="98"/>
      <c r="N99" s="98"/>
      <c r="O99" s="98"/>
      <c r="P99" s="98"/>
      <c r="Q99" s="98"/>
      <c r="R99" s="98"/>
      <c r="S99" s="98"/>
      <c r="T99" s="98"/>
      <c r="U99" s="98"/>
      <c r="V99" s="238"/>
      <c r="W99" s="238"/>
      <c r="X99" s="112"/>
      <c r="AJ99" s="98"/>
      <c r="AK99" s="98"/>
      <c r="AL99" s="98"/>
      <c r="AM99" s="98"/>
      <c r="AN99" s="98"/>
      <c r="AO99" s="98"/>
      <c r="AP99" s="98"/>
      <c r="AQ99" s="98"/>
      <c r="AR99" s="98"/>
      <c r="AS99" s="98"/>
      <c r="AT99" s="98"/>
      <c r="AU99" s="98"/>
      <c r="AV99" s="98"/>
      <c r="AW99" s="98"/>
      <c r="AX99" s="98"/>
      <c r="AY99" s="98"/>
      <c r="AZ99" s="98"/>
      <c r="BA99" s="98"/>
      <c r="BB99" s="98"/>
      <c r="BC99" s="98"/>
      <c r="BD99" s="98"/>
      <c r="BE99" s="98"/>
      <c r="BF99" s="98"/>
      <c r="BG99" s="98"/>
      <c r="BH99" s="98"/>
      <c r="BI99" s="98"/>
      <c r="BJ99" s="98"/>
      <c r="BK99" s="98"/>
      <c r="BL99" s="98"/>
      <c r="BM99" s="98"/>
      <c r="BN99" s="98"/>
      <c r="BO99" s="98"/>
    </row>
    <row r="100" spans="1:67">
      <c r="A100" s="98"/>
      <c r="B100" s="98"/>
      <c r="C100" s="98"/>
      <c r="D100" s="99"/>
      <c r="E100" s="99"/>
      <c r="F100" s="99"/>
      <c r="G100" s="99"/>
      <c r="H100" s="99"/>
      <c r="I100" s="99"/>
      <c r="J100" s="99"/>
      <c r="K100" s="98"/>
      <c r="L100" s="98"/>
      <c r="M100" s="98"/>
      <c r="N100" s="98"/>
      <c r="O100" s="98"/>
      <c r="P100" s="98"/>
      <c r="Q100" s="98"/>
      <c r="R100" s="98"/>
      <c r="S100" s="98"/>
      <c r="T100" s="98"/>
      <c r="U100" s="98"/>
      <c r="V100" s="238"/>
      <c r="W100" s="238"/>
      <c r="X100" s="112"/>
      <c r="AJ100" s="98"/>
      <c r="AK100" s="98"/>
      <c r="AL100" s="98"/>
      <c r="AM100" s="98"/>
      <c r="AN100" s="98"/>
      <c r="AO100" s="98"/>
      <c r="AP100" s="98"/>
      <c r="AQ100" s="98"/>
      <c r="AR100" s="98"/>
      <c r="AS100" s="98"/>
      <c r="AT100" s="98"/>
      <c r="AU100" s="98"/>
      <c r="AV100" s="98"/>
      <c r="AW100" s="98"/>
      <c r="AX100" s="98"/>
      <c r="AY100" s="98"/>
      <c r="AZ100" s="98"/>
      <c r="BA100" s="98"/>
      <c r="BB100" s="98"/>
      <c r="BC100" s="98"/>
      <c r="BD100" s="98"/>
      <c r="BE100" s="98"/>
      <c r="BF100" s="98"/>
      <c r="BG100" s="98"/>
      <c r="BH100" s="98"/>
      <c r="BI100" s="98"/>
      <c r="BJ100" s="98"/>
      <c r="BK100" s="98"/>
      <c r="BL100" s="98"/>
      <c r="BM100" s="98"/>
      <c r="BN100" s="98"/>
      <c r="BO100" s="98"/>
    </row>
    <row r="101" spans="1:67">
      <c r="A101" s="98"/>
      <c r="B101" s="98"/>
      <c r="C101" s="98"/>
      <c r="D101" s="99"/>
      <c r="E101" s="99"/>
      <c r="F101" s="99"/>
      <c r="G101" s="99"/>
      <c r="H101" s="99"/>
      <c r="I101" s="99"/>
      <c r="J101" s="99"/>
      <c r="K101" s="98"/>
      <c r="L101" s="98"/>
      <c r="M101" s="98"/>
      <c r="N101" s="98"/>
      <c r="O101" s="98"/>
      <c r="P101" s="98"/>
      <c r="Q101" s="98"/>
      <c r="R101" s="98"/>
      <c r="S101" s="98"/>
      <c r="T101" s="98"/>
      <c r="U101" s="98"/>
      <c r="V101" s="238"/>
      <c r="W101" s="238"/>
      <c r="X101" s="112"/>
      <c r="AJ101" s="98"/>
      <c r="AK101" s="98"/>
      <c r="AL101" s="98"/>
      <c r="AM101" s="98"/>
      <c r="AN101" s="98"/>
      <c r="AO101" s="98"/>
      <c r="AP101" s="98"/>
      <c r="AQ101" s="98"/>
      <c r="AR101" s="98"/>
      <c r="AS101" s="98"/>
      <c r="AT101" s="98"/>
      <c r="AU101" s="98"/>
      <c r="AV101" s="98"/>
      <c r="AW101" s="98"/>
      <c r="AX101" s="98"/>
      <c r="AY101" s="98"/>
      <c r="AZ101" s="98"/>
      <c r="BA101" s="98"/>
      <c r="BB101" s="98"/>
      <c r="BC101" s="98"/>
      <c r="BD101" s="98"/>
      <c r="BE101" s="98"/>
      <c r="BF101" s="98"/>
      <c r="BG101" s="98"/>
      <c r="BH101" s="98"/>
      <c r="BI101" s="98"/>
      <c r="BJ101" s="98"/>
      <c r="BK101" s="98"/>
      <c r="BL101" s="98"/>
      <c r="BM101" s="98"/>
      <c r="BN101" s="98"/>
      <c r="BO101" s="98"/>
    </row>
    <row r="102" spans="1:67">
      <c r="A102" s="98"/>
      <c r="B102" s="98"/>
      <c r="C102" s="98"/>
      <c r="D102" s="99"/>
      <c r="E102" s="99"/>
      <c r="F102" s="99"/>
      <c r="G102" s="99"/>
      <c r="H102" s="99"/>
      <c r="I102" s="99"/>
      <c r="J102" s="99"/>
      <c r="K102" s="98"/>
      <c r="L102" s="98"/>
      <c r="M102" s="98"/>
      <c r="N102" s="98"/>
      <c r="O102" s="98"/>
      <c r="P102" s="98"/>
      <c r="Q102" s="98"/>
      <c r="R102" s="98"/>
      <c r="S102" s="98"/>
      <c r="T102" s="98"/>
      <c r="U102" s="98"/>
      <c r="V102" s="238"/>
      <c r="W102" s="238"/>
      <c r="X102" s="112"/>
      <c r="AJ102" s="98"/>
      <c r="AK102" s="98"/>
      <c r="AL102" s="98"/>
      <c r="AM102" s="98"/>
      <c r="AN102" s="98"/>
      <c r="AO102" s="98"/>
      <c r="AP102" s="98"/>
      <c r="AQ102" s="98"/>
      <c r="AR102" s="98"/>
      <c r="AS102" s="98"/>
      <c r="AT102" s="98"/>
      <c r="AU102" s="98"/>
      <c r="AV102" s="98"/>
      <c r="AW102" s="98"/>
      <c r="AX102" s="98"/>
      <c r="AY102" s="98"/>
      <c r="AZ102" s="98"/>
      <c r="BA102" s="98"/>
      <c r="BB102" s="98"/>
      <c r="BC102" s="98"/>
      <c r="BD102" s="98"/>
      <c r="BE102" s="98"/>
      <c r="BF102" s="98"/>
      <c r="BG102" s="98"/>
      <c r="BH102" s="98"/>
      <c r="BI102" s="98"/>
      <c r="BJ102" s="98"/>
      <c r="BK102" s="98"/>
      <c r="BL102" s="98"/>
      <c r="BM102" s="98"/>
      <c r="BN102" s="98"/>
      <c r="BO102" s="98"/>
    </row>
    <row r="103" spans="1:67">
      <c r="A103" s="98"/>
      <c r="B103" s="98"/>
      <c r="C103" s="98"/>
      <c r="D103" s="99"/>
      <c r="E103" s="99"/>
      <c r="F103" s="99"/>
      <c r="G103" s="99"/>
      <c r="H103" s="99"/>
      <c r="I103" s="99"/>
      <c r="J103" s="99"/>
      <c r="K103" s="98"/>
      <c r="L103" s="98"/>
      <c r="M103" s="98"/>
      <c r="N103" s="98"/>
      <c r="O103" s="98"/>
      <c r="P103" s="98"/>
      <c r="Q103" s="98"/>
      <c r="R103" s="98"/>
      <c r="S103" s="98"/>
      <c r="T103" s="98"/>
      <c r="U103" s="98"/>
      <c r="V103" s="238"/>
      <c r="W103" s="238"/>
      <c r="X103" s="112"/>
      <c r="AJ103" s="98"/>
      <c r="AK103" s="98"/>
      <c r="AL103" s="98"/>
      <c r="AM103" s="98"/>
      <c r="AN103" s="98"/>
      <c r="AO103" s="98"/>
      <c r="AP103" s="98"/>
      <c r="AQ103" s="98"/>
      <c r="AR103" s="98"/>
      <c r="AS103" s="98"/>
      <c r="AT103" s="98"/>
      <c r="AU103" s="98"/>
      <c r="AV103" s="98"/>
      <c r="AW103" s="98"/>
      <c r="AX103" s="98"/>
      <c r="AY103" s="98"/>
      <c r="AZ103" s="98"/>
      <c r="BA103" s="98"/>
      <c r="BB103" s="98"/>
      <c r="BC103" s="98"/>
      <c r="BD103" s="98"/>
      <c r="BE103" s="98"/>
      <c r="BF103" s="98"/>
      <c r="BG103" s="98"/>
      <c r="BH103" s="98"/>
      <c r="BI103" s="98"/>
      <c r="BJ103" s="98"/>
      <c r="BK103" s="98"/>
      <c r="BL103" s="98"/>
      <c r="BM103" s="98"/>
      <c r="BN103" s="98"/>
      <c r="BO103" s="98"/>
    </row>
    <row r="104" spans="1:67">
      <c r="A104" s="98"/>
      <c r="B104" s="98"/>
      <c r="C104" s="98"/>
      <c r="D104" s="99"/>
      <c r="E104" s="99"/>
      <c r="F104" s="99"/>
      <c r="G104" s="99"/>
      <c r="H104" s="99"/>
      <c r="I104" s="99"/>
      <c r="J104" s="99"/>
      <c r="K104" s="98"/>
      <c r="L104" s="98"/>
      <c r="M104" s="98"/>
      <c r="N104" s="98"/>
      <c r="O104" s="98"/>
      <c r="P104" s="98"/>
      <c r="Q104" s="98"/>
      <c r="R104" s="98"/>
      <c r="S104" s="98"/>
      <c r="T104" s="98"/>
      <c r="U104" s="98"/>
      <c r="V104" s="238"/>
      <c r="W104" s="238"/>
      <c r="X104" s="112"/>
      <c r="AJ104" s="98"/>
      <c r="AK104" s="98"/>
      <c r="AL104" s="98"/>
      <c r="AM104" s="98"/>
      <c r="AN104" s="98"/>
      <c r="AO104" s="98"/>
      <c r="AP104" s="98"/>
      <c r="AQ104" s="98"/>
      <c r="AR104" s="98"/>
      <c r="AS104" s="98"/>
      <c r="AT104" s="98"/>
      <c r="AU104" s="98"/>
      <c r="AV104" s="98"/>
      <c r="AW104" s="98"/>
      <c r="AX104" s="98"/>
      <c r="AY104" s="98"/>
      <c r="AZ104" s="98"/>
      <c r="BA104" s="98"/>
      <c r="BB104" s="98"/>
      <c r="BC104" s="98"/>
      <c r="BD104" s="98"/>
      <c r="BE104" s="98"/>
      <c r="BF104" s="98"/>
      <c r="BG104" s="98"/>
      <c r="BH104" s="98"/>
      <c r="BI104" s="98"/>
      <c r="BJ104" s="98"/>
      <c r="BK104" s="98"/>
      <c r="BL104" s="98"/>
      <c r="BM104" s="98"/>
      <c r="BN104" s="98"/>
      <c r="BO104" s="98"/>
    </row>
    <row r="105" spans="1:67">
      <c r="A105" s="98"/>
      <c r="B105" s="98"/>
      <c r="C105" s="98"/>
      <c r="D105" s="99"/>
      <c r="E105" s="99"/>
      <c r="F105" s="99"/>
      <c r="G105" s="99"/>
      <c r="H105" s="99"/>
      <c r="I105" s="99"/>
      <c r="J105" s="99"/>
      <c r="K105" s="98"/>
      <c r="L105" s="98"/>
      <c r="M105" s="98"/>
      <c r="N105" s="98"/>
      <c r="O105" s="98"/>
      <c r="P105" s="98"/>
      <c r="Q105" s="98"/>
      <c r="R105" s="98"/>
      <c r="S105" s="98"/>
      <c r="T105" s="98"/>
      <c r="U105" s="98"/>
      <c r="V105" s="238"/>
      <c r="W105" s="238"/>
      <c r="X105" s="112"/>
      <c r="AJ105" s="98"/>
      <c r="AK105" s="98"/>
      <c r="AL105" s="98"/>
      <c r="AM105" s="98"/>
      <c r="AN105" s="98"/>
      <c r="AO105" s="98"/>
      <c r="AP105" s="98"/>
      <c r="AQ105" s="98"/>
      <c r="AR105" s="98"/>
      <c r="AS105" s="98"/>
      <c r="AT105" s="98"/>
      <c r="AU105" s="98"/>
      <c r="AV105" s="98"/>
      <c r="AW105" s="98"/>
      <c r="AX105" s="98"/>
      <c r="AY105" s="98"/>
      <c r="AZ105" s="98"/>
      <c r="BA105" s="98"/>
      <c r="BB105" s="98"/>
      <c r="BC105" s="98"/>
      <c r="BD105" s="98"/>
      <c r="BE105" s="98"/>
      <c r="BF105" s="98"/>
      <c r="BG105" s="98"/>
      <c r="BH105" s="98"/>
      <c r="BI105" s="98"/>
      <c r="BJ105" s="98"/>
      <c r="BK105" s="98"/>
      <c r="BL105" s="98"/>
      <c r="BM105" s="98"/>
      <c r="BN105" s="98"/>
      <c r="BO105" s="98"/>
    </row>
    <row r="106" spans="1:67">
      <c r="A106" s="98"/>
      <c r="B106" s="98"/>
      <c r="C106" s="98"/>
      <c r="D106" s="99"/>
      <c r="E106" s="99"/>
      <c r="F106" s="99"/>
      <c r="G106" s="99"/>
      <c r="H106" s="99"/>
      <c r="I106" s="99"/>
      <c r="J106" s="99"/>
      <c r="K106" s="98"/>
      <c r="L106" s="98"/>
      <c r="M106" s="98"/>
      <c r="N106" s="98"/>
      <c r="O106" s="98"/>
      <c r="P106" s="98"/>
      <c r="Q106" s="98"/>
      <c r="R106" s="98"/>
      <c r="S106" s="98"/>
      <c r="T106" s="98"/>
      <c r="U106" s="98"/>
      <c r="V106" s="238"/>
      <c r="W106" s="238"/>
      <c r="X106" s="112"/>
      <c r="AJ106" s="98"/>
      <c r="AK106" s="98"/>
      <c r="AL106" s="98"/>
      <c r="AM106" s="98"/>
      <c r="AN106" s="98"/>
      <c r="AO106" s="98"/>
      <c r="AP106" s="98"/>
      <c r="AQ106" s="98"/>
      <c r="AR106" s="98"/>
      <c r="AS106" s="98"/>
      <c r="AT106" s="98"/>
      <c r="AU106" s="98"/>
      <c r="AV106" s="98"/>
      <c r="AW106" s="98"/>
      <c r="AX106" s="98"/>
      <c r="AY106" s="98"/>
      <c r="AZ106" s="98"/>
      <c r="BA106" s="98"/>
      <c r="BB106" s="98"/>
      <c r="BC106" s="98"/>
      <c r="BD106" s="98"/>
      <c r="BE106" s="98"/>
      <c r="BF106" s="98"/>
      <c r="BG106" s="98"/>
      <c r="BH106" s="98"/>
      <c r="BI106" s="98"/>
      <c r="BJ106" s="98"/>
      <c r="BK106" s="98"/>
      <c r="BL106" s="98"/>
      <c r="BM106" s="98"/>
      <c r="BN106" s="98"/>
      <c r="BO106" s="98"/>
    </row>
    <row r="107" spans="1:67">
      <c r="A107" s="98"/>
      <c r="B107" s="98"/>
      <c r="C107" s="98"/>
      <c r="D107" s="99"/>
      <c r="E107" s="99"/>
      <c r="F107" s="99"/>
      <c r="G107" s="99"/>
      <c r="H107" s="99"/>
      <c r="I107" s="99"/>
      <c r="J107" s="99"/>
      <c r="K107" s="98"/>
      <c r="L107" s="98"/>
      <c r="M107" s="98"/>
      <c r="N107" s="98"/>
      <c r="O107" s="98"/>
      <c r="P107" s="98"/>
      <c r="Q107" s="98"/>
      <c r="R107" s="98"/>
      <c r="S107" s="98"/>
      <c r="T107" s="98"/>
      <c r="U107" s="98"/>
      <c r="V107" s="238"/>
      <c r="W107" s="238"/>
      <c r="X107" s="112"/>
      <c r="AJ107" s="98"/>
      <c r="AK107" s="98"/>
      <c r="AL107" s="98"/>
      <c r="AM107" s="98"/>
      <c r="AN107" s="98"/>
      <c r="AO107" s="98"/>
      <c r="AP107" s="98"/>
      <c r="AQ107" s="98"/>
      <c r="AR107" s="98"/>
      <c r="AS107" s="98"/>
      <c r="AT107" s="98"/>
      <c r="AU107" s="98"/>
      <c r="AV107" s="98"/>
      <c r="AW107" s="98"/>
      <c r="AX107" s="98"/>
      <c r="AY107" s="98"/>
      <c r="AZ107" s="98"/>
      <c r="BA107" s="98"/>
      <c r="BB107" s="98"/>
      <c r="BC107" s="98"/>
      <c r="BD107" s="98"/>
      <c r="BE107" s="98"/>
      <c r="BF107" s="98"/>
      <c r="BG107" s="98"/>
      <c r="BH107" s="98"/>
      <c r="BI107" s="98"/>
      <c r="BJ107" s="98"/>
      <c r="BK107" s="98"/>
      <c r="BL107" s="98"/>
      <c r="BM107" s="98"/>
      <c r="BN107" s="98"/>
      <c r="BO107" s="98"/>
    </row>
    <row r="108" spans="1:67">
      <c r="A108" s="98"/>
      <c r="B108" s="98"/>
      <c r="C108" s="98"/>
      <c r="D108" s="99"/>
      <c r="E108" s="99"/>
      <c r="F108" s="99"/>
      <c r="G108" s="99"/>
      <c r="H108" s="99"/>
      <c r="I108" s="99"/>
      <c r="J108" s="99"/>
      <c r="K108" s="98"/>
      <c r="L108" s="98"/>
      <c r="M108" s="98"/>
      <c r="N108" s="98"/>
      <c r="O108" s="98"/>
      <c r="P108" s="98"/>
      <c r="Q108" s="98"/>
      <c r="R108" s="98"/>
      <c r="S108" s="98"/>
      <c r="T108" s="98"/>
      <c r="U108" s="98"/>
      <c r="V108" s="238"/>
      <c r="W108" s="238"/>
      <c r="X108" s="112"/>
      <c r="AJ108" s="98"/>
      <c r="AK108" s="98"/>
      <c r="AL108" s="98"/>
      <c r="AM108" s="98"/>
      <c r="AN108" s="98"/>
      <c r="AO108" s="98"/>
      <c r="AP108" s="98"/>
      <c r="AQ108" s="98"/>
      <c r="AR108" s="98"/>
      <c r="AS108" s="98"/>
      <c r="AT108" s="98"/>
      <c r="AU108" s="98"/>
      <c r="AV108" s="98"/>
      <c r="AW108" s="98"/>
      <c r="AX108" s="98"/>
      <c r="AY108" s="98"/>
      <c r="AZ108" s="98"/>
      <c r="BA108" s="98"/>
      <c r="BB108" s="98"/>
      <c r="BC108" s="98"/>
      <c r="BD108" s="98"/>
      <c r="BE108" s="98"/>
      <c r="BF108" s="98"/>
      <c r="BG108" s="98"/>
      <c r="BH108" s="98"/>
      <c r="BI108" s="98"/>
      <c r="BJ108" s="98"/>
      <c r="BK108" s="98"/>
      <c r="BL108" s="98"/>
      <c r="BM108" s="98"/>
      <c r="BN108" s="98"/>
      <c r="BO108" s="98"/>
    </row>
    <row r="109" spans="1:67">
      <c r="A109" s="98"/>
      <c r="B109" s="98"/>
      <c r="C109" s="98"/>
      <c r="D109" s="99"/>
      <c r="E109" s="99"/>
      <c r="F109" s="99"/>
      <c r="G109" s="99"/>
      <c r="H109" s="99"/>
      <c r="I109" s="99"/>
      <c r="J109" s="99"/>
      <c r="K109" s="98"/>
      <c r="L109" s="98"/>
      <c r="M109" s="98"/>
      <c r="N109" s="98"/>
      <c r="O109" s="98"/>
      <c r="P109" s="98"/>
      <c r="Q109" s="98"/>
      <c r="R109" s="98"/>
      <c r="S109" s="98"/>
      <c r="T109" s="98"/>
      <c r="U109" s="98"/>
      <c r="V109" s="238"/>
      <c r="W109" s="238"/>
      <c r="X109" s="112"/>
      <c r="AJ109" s="98"/>
      <c r="AK109" s="98"/>
      <c r="AL109" s="98"/>
      <c r="AM109" s="98"/>
      <c r="AN109" s="98"/>
      <c r="AO109" s="98"/>
      <c r="AP109" s="98"/>
      <c r="AQ109" s="98"/>
      <c r="AR109" s="98"/>
      <c r="AS109" s="98"/>
      <c r="AT109" s="98"/>
      <c r="AU109" s="98"/>
      <c r="AV109" s="98"/>
      <c r="AW109" s="98"/>
      <c r="AX109" s="98"/>
      <c r="AY109" s="98"/>
      <c r="AZ109" s="98"/>
      <c r="BA109" s="98"/>
      <c r="BB109" s="98"/>
      <c r="BC109" s="98"/>
      <c r="BD109" s="98"/>
      <c r="BE109" s="98"/>
      <c r="BF109" s="98"/>
      <c r="BG109" s="98"/>
      <c r="BH109" s="98"/>
      <c r="BI109" s="98"/>
      <c r="BJ109" s="98"/>
      <c r="BK109" s="98"/>
      <c r="BL109" s="98"/>
      <c r="BM109" s="98"/>
      <c r="BN109" s="98"/>
      <c r="BO109" s="98"/>
    </row>
    <row r="110" spans="1:67">
      <c r="A110" s="98"/>
      <c r="B110" s="98"/>
      <c r="C110" s="98"/>
      <c r="D110" s="99"/>
      <c r="E110" s="99"/>
      <c r="F110" s="99"/>
      <c r="G110" s="99"/>
      <c r="H110" s="99"/>
      <c r="I110" s="99"/>
      <c r="J110" s="99"/>
      <c r="K110" s="98"/>
      <c r="L110" s="98"/>
      <c r="M110" s="98"/>
      <c r="N110" s="98"/>
      <c r="O110" s="98"/>
      <c r="P110" s="98"/>
      <c r="Q110" s="98"/>
      <c r="R110" s="98"/>
      <c r="S110" s="98"/>
      <c r="T110" s="98"/>
      <c r="U110" s="98"/>
      <c r="V110" s="238"/>
      <c r="W110" s="238"/>
      <c r="X110" s="112"/>
      <c r="AJ110" s="98"/>
      <c r="AK110" s="98"/>
      <c r="AL110" s="98"/>
      <c r="AM110" s="98"/>
      <c r="AN110" s="98"/>
      <c r="AO110" s="98"/>
      <c r="AP110" s="98"/>
      <c r="AQ110" s="98"/>
      <c r="AR110" s="98"/>
      <c r="AS110" s="98"/>
      <c r="AT110" s="98"/>
      <c r="AU110" s="98"/>
      <c r="AV110" s="98"/>
      <c r="AW110" s="98"/>
      <c r="AX110" s="98"/>
      <c r="AY110" s="98"/>
      <c r="AZ110" s="98"/>
      <c r="BA110" s="98"/>
      <c r="BB110" s="98"/>
      <c r="BC110" s="98"/>
      <c r="BD110" s="98"/>
      <c r="BE110" s="98"/>
      <c r="BF110" s="98"/>
      <c r="BG110" s="98"/>
      <c r="BH110" s="98"/>
      <c r="BI110" s="98"/>
      <c r="BJ110" s="98"/>
      <c r="BK110" s="98"/>
      <c r="BL110" s="98"/>
      <c r="BM110" s="98"/>
      <c r="BN110" s="98"/>
      <c r="BO110" s="98"/>
    </row>
    <row r="111" spans="1:67">
      <c r="A111" s="98"/>
      <c r="B111" s="98"/>
      <c r="C111" s="98"/>
      <c r="D111" s="99"/>
      <c r="E111" s="99"/>
      <c r="F111" s="99"/>
      <c r="G111" s="99"/>
      <c r="H111" s="99"/>
      <c r="I111" s="99"/>
      <c r="J111" s="99"/>
      <c r="K111" s="98"/>
      <c r="L111" s="98"/>
      <c r="M111" s="98"/>
      <c r="N111" s="98"/>
      <c r="O111" s="98"/>
      <c r="P111" s="98"/>
      <c r="Q111" s="98"/>
      <c r="R111" s="98"/>
      <c r="S111" s="98"/>
      <c r="T111" s="98"/>
      <c r="U111" s="98"/>
      <c r="V111" s="238"/>
      <c r="W111" s="238"/>
      <c r="X111" s="112"/>
      <c r="AJ111" s="98"/>
      <c r="AK111" s="98"/>
      <c r="AL111" s="98"/>
      <c r="AM111" s="98"/>
      <c r="AN111" s="98"/>
      <c r="AO111" s="98"/>
      <c r="AP111" s="98"/>
      <c r="AQ111" s="98"/>
      <c r="AR111" s="98"/>
      <c r="AS111" s="98"/>
      <c r="AT111" s="98"/>
      <c r="AU111" s="98"/>
      <c r="AV111" s="98"/>
      <c r="AW111" s="98"/>
      <c r="AX111" s="98"/>
      <c r="AY111" s="98"/>
      <c r="AZ111" s="98"/>
      <c r="BA111" s="98"/>
      <c r="BB111" s="98"/>
      <c r="BC111" s="98"/>
      <c r="BD111" s="98"/>
      <c r="BE111" s="98"/>
      <c r="BF111" s="98"/>
      <c r="BG111" s="98"/>
      <c r="BH111" s="98"/>
      <c r="BI111" s="98"/>
      <c r="BJ111" s="98"/>
      <c r="BK111" s="98"/>
      <c r="BL111" s="98"/>
      <c r="BM111" s="98"/>
      <c r="BN111" s="98"/>
      <c r="BO111" s="98"/>
    </row>
    <row r="112" spans="1:67">
      <c r="A112" s="98"/>
      <c r="B112" s="98"/>
      <c r="C112" s="98"/>
      <c r="D112" s="99"/>
      <c r="E112" s="99"/>
      <c r="F112" s="99"/>
      <c r="G112" s="99"/>
      <c r="H112" s="99"/>
      <c r="I112" s="99"/>
      <c r="J112" s="99"/>
      <c r="K112" s="98"/>
      <c r="L112" s="98"/>
      <c r="M112" s="98"/>
      <c r="N112" s="98"/>
      <c r="O112" s="98"/>
      <c r="P112" s="98"/>
      <c r="Q112" s="98"/>
      <c r="R112" s="98"/>
      <c r="S112" s="98"/>
      <c r="T112" s="98"/>
      <c r="U112" s="98"/>
      <c r="V112" s="238"/>
      <c r="W112" s="238"/>
      <c r="X112" s="112"/>
      <c r="AJ112" s="98"/>
      <c r="AK112" s="98"/>
      <c r="AL112" s="98"/>
      <c r="AM112" s="98"/>
      <c r="AN112" s="98"/>
      <c r="AO112" s="98"/>
      <c r="AP112" s="98"/>
      <c r="AQ112" s="98"/>
      <c r="AR112" s="98"/>
      <c r="AS112" s="98"/>
      <c r="AT112" s="98"/>
      <c r="AU112" s="98"/>
      <c r="AV112" s="98"/>
      <c r="AW112" s="98"/>
      <c r="AX112" s="98"/>
      <c r="AY112" s="98"/>
      <c r="AZ112" s="98"/>
      <c r="BA112" s="98"/>
      <c r="BB112" s="98"/>
      <c r="BC112" s="98"/>
      <c r="BD112" s="98"/>
      <c r="BE112" s="98"/>
      <c r="BF112" s="98"/>
      <c r="BG112" s="98"/>
      <c r="BH112" s="98"/>
      <c r="BI112" s="98"/>
      <c r="BJ112" s="98"/>
      <c r="BK112" s="98"/>
      <c r="BL112" s="98"/>
      <c r="BM112" s="98"/>
      <c r="BN112" s="98"/>
      <c r="BO112" s="98"/>
    </row>
    <row r="113" spans="1:67">
      <c r="A113" s="98"/>
      <c r="B113" s="98"/>
      <c r="C113" s="98"/>
      <c r="D113" s="99"/>
      <c r="E113" s="99"/>
      <c r="F113" s="99"/>
      <c r="G113" s="99"/>
      <c r="H113" s="99"/>
      <c r="I113" s="99"/>
      <c r="J113" s="99"/>
      <c r="K113" s="98"/>
      <c r="L113" s="98"/>
      <c r="M113" s="98"/>
      <c r="N113" s="98"/>
      <c r="O113" s="98"/>
      <c r="P113" s="98"/>
      <c r="Q113" s="98"/>
      <c r="R113" s="98"/>
      <c r="S113" s="98"/>
      <c r="T113" s="98"/>
      <c r="U113" s="98"/>
      <c r="V113" s="238"/>
      <c r="W113" s="238"/>
      <c r="X113" s="112"/>
      <c r="AJ113" s="98"/>
      <c r="AK113" s="98"/>
      <c r="AL113" s="98"/>
      <c r="AM113" s="98"/>
      <c r="AN113" s="98"/>
      <c r="AO113" s="98"/>
      <c r="AP113" s="98"/>
      <c r="AQ113" s="98"/>
      <c r="AR113" s="98"/>
      <c r="AS113" s="98"/>
      <c r="AT113" s="98"/>
      <c r="AU113" s="98"/>
      <c r="AV113" s="98"/>
      <c r="AW113" s="98"/>
      <c r="AX113" s="98"/>
      <c r="AY113" s="98"/>
      <c r="AZ113" s="98"/>
      <c r="BA113" s="98"/>
      <c r="BB113" s="98"/>
      <c r="BC113" s="98"/>
      <c r="BD113" s="98"/>
      <c r="BE113" s="98"/>
      <c r="BF113" s="98"/>
      <c r="BG113" s="98"/>
      <c r="BH113" s="98"/>
      <c r="BI113" s="98"/>
      <c r="BJ113" s="98"/>
      <c r="BK113" s="98"/>
      <c r="BL113" s="98"/>
      <c r="BM113" s="98"/>
      <c r="BN113" s="98"/>
      <c r="BO113" s="98"/>
    </row>
    <row r="114" spans="1:67" s="232" customFormat="1">
      <c r="D114" s="233"/>
      <c r="E114" s="233"/>
      <c r="F114" s="233"/>
      <c r="G114" s="233"/>
      <c r="H114" s="233"/>
      <c r="I114" s="233"/>
      <c r="J114" s="233"/>
      <c r="V114" s="233"/>
      <c r="W114" s="233"/>
    </row>
    <row r="115" spans="1:67" s="232" customFormat="1">
      <c r="D115" s="233"/>
      <c r="E115" s="233"/>
      <c r="F115" s="233"/>
      <c r="G115" s="233"/>
      <c r="H115" s="233"/>
      <c r="I115" s="233"/>
      <c r="J115" s="233"/>
      <c r="V115" s="233"/>
      <c r="W115" s="233"/>
    </row>
    <row r="116" spans="1:67" s="232" customFormat="1">
      <c r="D116" s="233"/>
      <c r="E116" s="233"/>
      <c r="F116" s="233"/>
      <c r="G116" s="233"/>
      <c r="H116" s="233"/>
      <c r="I116" s="233"/>
      <c r="J116" s="233"/>
      <c r="V116" s="233"/>
      <c r="W116" s="233"/>
    </row>
    <row r="117" spans="1:67" s="232" customFormat="1">
      <c r="D117" s="233"/>
      <c r="E117" s="233"/>
      <c r="F117" s="233"/>
      <c r="G117" s="233"/>
      <c r="H117" s="233"/>
      <c r="I117" s="233"/>
      <c r="J117" s="233"/>
      <c r="V117" s="233"/>
      <c r="W117" s="233"/>
    </row>
    <row r="118" spans="1:67" s="232" customFormat="1">
      <c r="D118" s="233"/>
      <c r="E118" s="233"/>
      <c r="F118" s="233"/>
      <c r="G118" s="233"/>
      <c r="H118" s="233"/>
      <c r="I118" s="233"/>
      <c r="J118" s="233"/>
      <c r="V118" s="233"/>
      <c r="W118" s="233"/>
    </row>
    <row r="119" spans="1:67" s="232" customFormat="1">
      <c r="D119" s="233"/>
      <c r="E119" s="233"/>
      <c r="F119" s="233"/>
      <c r="G119" s="233"/>
      <c r="H119" s="233"/>
      <c r="I119" s="233"/>
      <c r="J119" s="233"/>
      <c r="V119" s="233"/>
      <c r="W119" s="233"/>
    </row>
    <row r="120" spans="1:67" s="232" customFormat="1">
      <c r="D120" s="233"/>
      <c r="E120" s="233"/>
      <c r="F120" s="233"/>
      <c r="G120" s="233"/>
      <c r="H120" s="233"/>
      <c r="I120" s="233"/>
      <c r="J120" s="233"/>
      <c r="V120" s="233"/>
      <c r="W120" s="233"/>
    </row>
    <row r="121" spans="1:67" s="232" customFormat="1">
      <c r="D121" s="233"/>
      <c r="E121" s="233"/>
      <c r="F121" s="233"/>
      <c r="G121" s="233"/>
      <c r="H121" s="233"/>
      <c r="I121" s="233"/>
      <c r="J121" s="233"/>
      <c r="V121" s="233"/>
      <c r="W121" s="233"/>
    </row>
    <row r="122" spans="1:67" s="232" customFormat="1">
      <c r="D122" s="233"/>
      <c r="E122" s="233"/>
      <c r="F122" s="233"/>
      <c r="G122" s="233"/>
      <c r="H122" s="233"/>
      <c r="I122" s="233"/>
      <c r="J122" s="233"/>
      <c r="V122" s="233"/>
      <c r="W122" s="233"/>
    </row>
    <row r="123" spans="1:67" s="232" customFormat="1">
      <c r="D123" s="233"/>
      <c r="E123" s="233"/>
      <c r="F123" s="233"/>
      <c r="G123" s="233"/>
      <c r="H123" s="233"/>
      <c r="I123" s="233"/>
      <c r="J123" s="233"/>
      <c r="V123" s="233"/>
      <c r="W123" s="233"/>
    </row>
    <row r="124" spans="1:67" s="232" customFormat="1">
      <c r="D124" s="233"/>
      <c r="E124" s="233"/>
      <c r="F124" s="233"/>
      <c r="G124" s="233"/>
      <c r="H124" s="233"/>
      <c r="I124" s="233"/>
      <c r="J124" s="233"/>
      <c r="V124" s="233"/>
      <c r="W124" s="233"/>
    </row>
    <row r="125" spans="1:67" s="232" customFormat="1">
      <c r="D125" s="233"/>
      <c r="E125" s="233"/>
      <c r="F125" s="233"/>
      <c r="G125" s="233"/>
      <c r="H125" s="233"/>
      <c r="I125" s="233"/>
      <c r="J125" s="233"/>
      <c r="V125" s="233"/>
      <c r="W125" s="233"/>
    </row>
    <row r="126" spans="1:67" s="232" customFormat="1">
      <c r="D126" s="233"/>
      <c r="E126" s="233"/>
      <c r="F126" s="233"/>
      <c r="G126" s="233"/>
      <c r="H126" s="233"/>
      <c r="I126" s="233"/>
      <c r="J126" s="233"/>
      <c r="V126" s="233"/>
      <c r="W126" s="233"/>
    </row>
    <row r="127" spans="1:67" s="232" customFormat="1">
      <c r="D127" s="233"/>
      <c r="E127" s="233"/>
      <c r="F127" s="233"/>
      <c r="G127" s="233"/>
      <c r="H127" s="233"/>
      <c r="I127" s="233"/>
      <c r="J127" s="233"/>
      <c r="V127" s="233"/>
      <c r="W127" s="233"/>
    </row>
    <row r="128" spans="1:67" s="232" customFormat="1">
      <c r="D128" s="233"/>
      <c r="E128" s="233"/>
      <c r="F128" s="233"/>
      <c r="G128" s="233"/>
      <c r="H128" s="233"/>
      <c r="I128" s="233"/>
      <c r="J128" s="233"/>
      <c r="V128" s="233"/>
      <c r="W128" s="233"/>
    </row>
    <row r="129" spans="4:23" s="232" customFormat="1">
      <c r="D129" s="233"/>
      <c r="E129" s="233"/>
      <c r="F129" s="233"/>
      <c r="G129" s="233"/>
      <c r="H129" s="233"/>
      <c r="I129" s="233"/>
      <c r="J129" s="233"/>
      <c r="V129" s="233"/>
      <c r="W129" s="233"/>
    </row>
    <row r="130" spans="4:23" s="232" customFormat="1">
      <c r="D130" s="233"/>
      <c r="E130" s="233"/>
      <c r="F130" s="233"/>
      <c r="G130" s="233"/>
      <c r="H130" s="233"/>
      <c r="I130" s="233"/>
      <c r="J130" s="233"/>
      <c r="V130" s="233"/>
      <c r="W130" s="233"/>
    </row>
    <row r="131" spans="4:23" s="232" customFormat="1">
      <c r="D131" s="233"/>
      <c r="E131" s="233"/>
      <c r="F131" s="233"/>
      <c r="G131" s="233"/>
      <c r="H131" s="233"/>
      <c r="I131" s="233"/>
      <c r="J131" s="233"/>
      <c r="V131" s="233"/>
      <c r="W131" s="233"/>
    </row>
    <row r="132" spans="4:23" s="232" customFormat="1">
      <c r="D132" s="233"/>
      <c r="E132" s="233"/>
      <c r="F132" s="233"/>
      <c r="G132" s="233"/>
      <c r="H132" s="233"/>
      <c r="I132" s="233"/>
      <c r="J132" s="233"/>
      <c r="V132" s="233"/>
      <c r="W132" s="233"/>
    </row>
    <row r="133" spans="4:23" s="232" customFormat="1">
      <c r="D133" s="233"/>
      <c r="E133" s="233"/>
      <c r="F133" s="233"/>
      <c r="G133" s="233"/>
      <c r="H133" s="233"/>
      <c r="I133" s="233"/>
      <c r="J133" s="233"/>
      <c r="V133" s="233"/>
      <c r="W133" s="233"/>
    </row>
    <row r="134" spans="4:23" s="232" customFormat="1">
      <c r="D134" s="233"/>
      <c r="E134" s="233"/>
      <c r="F134" s="233"/>
      <c r="G134" s="233"/>
      <c r="H134" s="233"/>
      <c r="I134" s="233"/>
      <c r="J134" s="233"/>
      <c r="V134" s="233"/>
      <c r="W134" s="233"/>
    </row>
    <row r="135" spans="4:23" s="232" customFormat="1">
      <c r="D135" s="233"/>
      <c r="E135" s="233"/>
      <c r="F135" s="233"/>
      <c r="G135" s="233"/>
      <c r="H135" s="233"/>
      <c r="I135" s="233"/>
      <c r="J135" s="233"/>
      <c r="V135" s="233"/>
      <c r="W135" s="233"/>
    </row>
    <row r="136" spans="4:23" s="232" customFormat="1">
      <c r="D136" s="233"/>
      <c r="E136" s="233"/>
      <c r="F136" s="233"/>
      <c r="G136" s="233"/>
      <c r="H136" s="233"/>
      <c r="I136" s="233"/>
      <c r="J136" s="233"/>
      <c r="V136" s="233"/>
      <c r="W136" s="233"/>
    </row>
    <row r="137" spans="4:23" s="232" customFormat="1">
      <c r="D137" s="233"/>
      <c r="E137" s="233"/>
      <c r="F137" s="233"/>
      <c r="G137" s="233"/>
      <c r="H137" s="233"/>
      <c r="I137" s="233"/>
      <c r="J137" s="233"/>
      <c r="V137" s="233"/>
      <c r="W137" s="233"/>
    </row>
    <row r="138" spans="4:23" s="232" customFormat="1">
      <c r="D138" s="233"/>
      <c r="E138" s="233"/>
      <c r="F138" s="233"/>
      <c r="G138" s="233"/>
      <c r="H138" s="233"/>
      <c r="I138" s="233"/>
      <c r="J138" s="233"/>
      <c r="V138" s="233"/>
      <c r="W138" s="233"/>
    </row>
    <row r="139" spans="4:23" s="232" customFormat="1">
      <c r="D139" s="233"/>
      <c r="E139" s="233"/>
      <c r="F139" s="233"/>
      <c r="G139" s="233"/>
      <c r="H139" s="233"/>
      <c r="I139" s="233"/>
      <c r="J139" s="233"/>
      <c r="V139" s="233"/>
      <c r="W139" s="233"/>
    </row>
    <row r="140" spans="4:23" s="232" customFormat="1">
      <c r="D140" s="233"/>
      <c r="E140" s="233"/>
      <c r="F140" s="233"/>
      <c r="G140" s="233"/>
      <c r="H140" s="233"/>
      <c r="I140" s="233"/>
      <c r="J140" s="233"/>
      <c r="V140" s="233"/>
      <c r="W140" s="233"/>
    </row>
    <row r="141" spans="4:23" s="232" customFormat="1">
      <c r="D141" s="233"/>
      <c r="E141" s="233"/>
      <c r="F141" s="233"/>
      <c r="G141" s="233"/>
      <c r="H141" s="233"/>
      <c r="I141" s="233"/>
      <c r="J141" s="233"/>
      <c r="V141" s="233"/>
      <c r="W141" s="233"/>
    </row>
    <row r="142" spans="4:23" s="232" customFormat="1">
      <c r="D142" s="233"/>
      <c r="E142" s="233"/>
      <c r="F142" s="233"/>
      <c r="G142" s="233"/>
      <c r="H142" s="233"/>
      <c r="I142" s="233"/>
      <c r="J142" s="233"/>
      <c r="V142" s="233"/>
      <c r="W142" s="233"/>
    </row>
    <row r="143" spans="4:23" s="232" customFormat="1">
      <c r="D143" s="233"/>
      <c r="E143" s="233"/>
      <c r="F143" s="233"/>
      <c r="G143" s="233"/>
      <c r="H143" s="233"/>
      <c r="I143" s="233"/>
      <c r="J143" s="233"/>
      <c r="V143" s="233"/>
      <c r="W143" s="233"/>
    </row>
    <row r="144" spans="4:23" s="232" customFormat="1">
      <c r="D144" s="233"/>
      <c r="E144" s="233"/>
      <c r="F144" s="233"/>
      <c r="G144" s="233"/>
      <c r="H144" s="233"/>
      <c r="I144" s="233"/>
      <c r="J144" s="233"/>
      <c r="V144" s="233"/>
      <c r="W144" s="233"/>
    </row>
    <row r="145" spans="4:23" s="232" customFormat="1">
      <c r="D145" s="233"/>
      <c r="E145" s="233"/>
      <c r="F145" s="233"/>
      <c r="G145" s="233"/>
      <c r="H145" s="233"/>
      <c r="I145" s="233"/>
      <c r="J145" s="233"/>
      <c r="V145" s="233"/>
      <c r="W145" s="233"/>
    </row>
    <row r="146" spans="4:23" s="232" customFormat="1">
      <c r="D146" s="233"/>
      <c r="E146" s="233"/>
      <c r="F146" s="233"/>
      <c r="G146" s="233"/>
      <c r="H146" s="233"/>
      <c r="I146" s="233"/>
      <c r="J146" s="233"/>
      <c r="V146" s="233"/>
      <c r="W146" s="233"/>
    </row>
    <row r="147" spans="4:23" s="232" customFormat="1">
      <c r="D147" s="233"/>
      <c r="E147" s="233"/>
      <c r="F147" s="233"/>
      <c r="G147" s="233"/>
      <c r="H147" s="233"/>
      <c r="I147" s="233"/>
      <c r="J147" s="233"/>
      <c r="V147" s="233"/>
      <c r="W147" s="233"/>
    </row>
    <row r="148" spans="4:23" s="232" customFormat="1">
      <c r="D148" s="233"/>
      <c r="E148" s="233"/>
      <c r="F148" s="233"/>
      <c r="G148" s="233"/>
      <c r="H148" s="233"/>
      <c r="I148" s="233"/>
      <c r="J148" s="233"/>
      <c r="V148" s="233"/>
      <c r="W148" s="233"/>
    </row>
    <row r="149" spans="4:23" s="232" customFormat="1">
      <c r="D149" s="233"/>
      <c r="E149" s="233"/>
      <c r="F149" s="233"/>
      <c r="G149" s="233"/>
      <c r="H149" s="233"/>
      <c r="I149" s="233"/>
      <c r="J149" s="233"/>
      <c r="V149" s="233"/>
      <c r="W149" s="233"/>
    </row>
    <row r="150" spans="4:23" s="232" customFormat="1">
      <c r="D150" s="233"/>
      <c r="E150" s="233"/>
      <c r="F150" s="233"/>
      <c r="G150" s="233"/>
      <c r="H150" s="233"/>
      <c r="I150" s="233"/>
      <c r="J150" s="233"/>
      <c r="V150" s="233"/>
      <c r="W150" s="233"/>
    </row>
    <row r="151" spans="4:23" s="232" customFormat="1">
      <c r="D151" s="233"/>
      <c r="E151" s="233"/>
      <c r="F151" s="233"/>
      <c r="G151" s="233"/>
      <c r="H151" s="233"/>
      <c r="I151" s="233"/>
      <c r="J151" s="233"/>
      <c r="V151" s="233"/>
      <c r="W151" s="233"/>
    </row>
    <row r="152" spans="4:23" s="232" customFormat="1">
      <c r="D152" s="233"/>
      <c r="E152" s="233"/>
      <c r="F152" s="233"/>
      <c r="G152" s="233"/>
      <c r="H152" s="233"/>
      <c r="I152" s="233"/>
      <c r="J152" s="233"/>
      <c r="V152" s="233"/>
      <c r="W152" s="233"/>
    </row>
    <row r="153" spans="4:23" s="232" customFormat="1">
      <c r="D153" s="233"/>
      <c r="E153" s="233"/>
      <c r="F153" s="233"/>
      <c r="G153" s="233"/>
      <c r="H153" s="233"/>
      <c r="I153" s="233"/>
      <c r="J153" s="233"/>
      <c r="V153" s="233"/>
      <c r="W153" s="233"/>
    </row>
    <row r="154" spans="4:23" s="232" customFormat="1">
      <c r="D154" s="233"/>
      <c r="E154" s="233"/>
      <c r="F154" s="233"/>
      <c r="G154" s="233"/>
      <c r="H154" s="233"/>
      <c r="I154" s="233"/>
      <c r="J154" s="233"/>
      <c r="V154" s="233"/>
      <c r="W154" s="233"/>
    </row>
    <row r="155" spans="4:23" s="232" customFormat="1">
      <c r="D155" s="233"/>
      <c r="E155" s="233"/>
      <c r="F155" s="233"/>
      <c r="G155" s="233"/>
      <c r="H155" s="233"/>
      <c r="I155" s="233"/>
      <c r="J155" s="233"/>
      <c r="V155" s="233"/>
      <c r="W155" s="233"/>
    </row>
    <row r="156" spans="4:23" s="232" customFormat="1">
      <c r="D156" s="233"/>
      <c r="E156" s="233"/>
      <c r="F156" s="233"/>
      <c r="G156" s="233"/>
      <c r="H156" s="233"/>
      <c r="I156" s="233"/>
      <c r="J156" s="233"/>
      <c r="V156" s="233"/>
      <c r="W156" s="233"/>
    </row>
    <row r="157" spans="4:23" s="232" customFormat="1">
      <c r="D157" s="233"/>
      <c r="E157" s="233"/>
      <c r="F157" s="233"/>
      <c r="G157" s="233"/>
      <c r="H157" s="233"/>
      <c r="I157" s="233"/>
      <c r="J157" s="233"/>
      <c r="V157" s="233"/>
      <c r="W157" s="233"/>
    </row>
    <row r="158" spans="4:23" s="232" customFormat="1">
      <c r="D158" s="233"/>
      <c r="E158" s="233"/>
      <c r="F158" s="233"/>
      <c r="G158" s="233"/>
      <c r="H158" s="233"/>
      <c r="I158" s="233"/>
      <c r="J158" s="233"/>
      <c r="V158" s="233"/>
      <c r="W158" s="233"/>
    </row>
    <row r="159" spans="4:23" s="232" customFormat="1">
      <c r="D159" s="233"/>
      <c r="E159" s="233"/>
      <c r="F159" s="233"/>
      <c r="G159" s="233"/>
      <c r="H159" s="233"/>
      <c r="I159" s="233"/>
      <c r="J159" s="233"/>
      <c r="V159" s="233"/>
      <c r="W159" s="233"/>
    </row>
    <row r="160" spans="4:23" s="232" customFormat="1">
      <c r="D160" s="233"/>
      <c r="E160" s="233"/>
      <c r="F160" s="233"/>
      <c r="G160" s="233"/>
      <c r="H160" s="233"/>
      <c r="I160" s="233"/>
      <c r="J160" s="233"/>
      <c r="V160" s="233"/>
      <c r="W160" s="233"/>
    </row>
    <row r="161" spans="4:23" s="232" customFormat="1">
      <c r="D161" s="233"/>
      <c r="E161" s="233"/>
      <c r="F161" s="233"/>
      <c r="G161" s="233"/>
      <c r="H161" s="233"/>
      <c r="I161" s="233"/>
      <c r="J161" s="233"/>
      <c r="V161" s="233"/>
      <c r="W161" s="233"/>
    </row>
    <row r="162" spans="4:23" s="232" customFormat="1">
      <c r="D162" s="233"/>
      <c r="E162" s="233"/>
      <c r="F162" s="233"/>
      <c r="G162" s="233"/>
      <c r="H162" s="233"/>
      <c r="I162" s="233"/>
      <c r="J162" s="233"/>
      <c r="V162" s="233"/>
      <c r="W162" s="233"/>
    </row>
    <row r="163" spans="4:23" s="232" customFormat="1">
      <c r="D163" s="233"/>
      <c r="E163" s="233"/>
      <c r="F163" s="233"/>
      <c r="G163" s="233"/>
      <c r="H163" s="233"/>
      <c r="I163" s="233"/>
      <c r="J163" s="233"/>
      <c r="V163" s="233"/>
      <c r="W163" s="233"/>
    </row>
  </sheetData>
  <sheetProtection algorithmName="SHA-512" hashValue="JN1Z7iPeN53S1Pla2zvXJvNpJfUatfu/56FoM6sDilPsckDqEDo7Mw2TqUwn+3brWQY7ByCggVzUagUvue2wYw==" saltValue="2E/vlvm34e8ceHC0NaLiVw==" spinCount="100000" sheet="1" objects="1" scenarios="1" selectLockedCells="1"/>
  <dataConsolidate/>
  <mergeCells count="41">
    <mergeCell ref="AB7:AB8"/>
    <mergeCell ref="B3:F4"/>
    <mergeCell ref="D5:G5"/>
    <mergeCell ref="D7:G7"/>
    <mergeCell ref="Z6:AE6"/>
    <mergeCell ref="Z7:Z8"/>
    <mergeCell ref="AA7:AA8"/>
    <mergeCell ref="AC7:AC8"/>
    <mergeCell ref="AD7:AD8"/>
    <mergeCell ref="AE7:AE8"/>
    <mergeCell ref="AH23:AI23"/>
    <mergeCell ref="AH24:AI24"/>
    <mergeCell ref="D23:F23"/>
    <mergeCell ref="D14:G14"/>
    <mergeCell ref="D13:G13"/>
    <mergeCell ref="D17:F17"/>
    <mergeCell ref="D20:F20"/>
    <mergeCell ref="D15:G15"/>
    <mergeCell ref="D12:G12"/>
    <mergeCell ref="C58:M58"/>
    <mergeCell ref="C66:D66"/>
    <mergeCell ref="C65:D65"/>
    <mergeCell ref="C64:D64"/>
    <mergeCell ref="C63:D63"/>
    <mergeCell ref="D27:E27"/>
    <mergeCell ref="D25:G25"/>
    <mergeCell ref="V46:W46"/>
    <mergeCell ref="V34:W34"/>
    <mergeCell ref="C77:M78"/>
    <mergeCell ref="N34:Q34"/>
    <mergeCell ref="N40:P40"/>
    <mergeCell ref="D34:G34"/>
    <mergeCell ref="D43:G43"/>
    <mergeCell ref="D37:D38"/>
    <mergeCell ref="G75:N75"/>
    <mergeCell ref="G74:N74"/>
    <mergeCell ref="G73:N73"/>
    <mergeCell ref="G70:N70"/>
    <mergeCell ref="G69:N69"/>
    <mergeCell ref="E47:G48"/>
    <mergeCell ref="M50:Q51"/>
  </mergeCells>
  <conditionalFormatting sqref="D11">
    <cfRule type="cellIs" dxfId="41" priority="15" operator="greaterThan">
      <formula>450</formula>
    </cfRule>
  </conditionalFormatting>
  <conditionalFormatting sqref="D37">
    <cfRule type="expression" dxfId="40" priority="44">
      <formula>$O$38="Für den Einbau einer Konsole muss ein Spezialverstärkungseisen genutzt werden!"</formula>
    </cfRule>
  </conditionalFormatting>
  <conditionalFormatting sqref="D48">
    <cfRule type="expression" dxfId="39" priority="4">
      <formula>$D$13="Ausgewählter Kasten kann nicht mit ausgewählter Konsole kombiniert werden!"</formula>
    </cfRule>
  </conditionalFormatting>
  <conditionalFormatting sqref="D13:G13">
    <cfRule type="containsText" dxfId="38" priority="13" operator="containsText" text="Ausgewählter Kasten kann nicht mit ausgewählter Revisionsart kombiniert werden!">
      <formula>NOT(ISERROR(SEARCH("Ausgewählter Kasten kann nicht mit ausgewählter Revisionsart kombiniert werden!",D13)))</formula>
    </cfRule>
  </conditionalFormatting>
  <conditionalFormatting sqref="E11">
    <cfRule type="cellIs" dxfId="37" priority="16" operator="greaterThan">
      <formula>270</formula>
    </cfRule>
    <cfRule type="cellIs" dxfId="36" priority="17" operator="greaterThan">
      <formula>270</formula>
    </cfRule>
  </conditionalFormatting>
  <conditionalFormatting sqref="F11">
    <cfRule type="expression" dxfId="35" priority="5">
      <formula>$D$13="Ausgewählter Kasten kann nicht mit ausgewählter Konsole kombiniert werden!"</formula>
    </cfRule>
  </conditionalFormatting>
  <conditionalFormatting sqref="N37">
    <cfRule type="cellIs" dxfId="34" priority="18" operator="equal">
      <formula>"Nein"</formula>
    </cfRule>
    <cfRule type="cellIs" dxfId="33" priority="19" operator="equal">
      <formula>"Ja"</formula>
    </cfRule>
    <cfRule type="cellIs" dxfId="32" priority="37" operator="equal">
      <formula>"falsche Gebäudehöhe"</formula>
    </cfRule>
    <cfRule type="containsText" dxfId="31" priority="38" stopIfTrue="1" operator="containsText" text="Ja">
      <formula>NOT(ISERROR(SEARCH("Ja",N37)))</formula>
    </cfRule>
  </conditionalFormatting>
  <conditionalFormatting sqref="N48:R48">
    <cfRule type="cellIs" dxfId="30" priority="20" operator="greaterThan">
      <formula>0</formula>
    </cfRule>
  </conditionalFormatting>
  <conditionalFormatting sqref="O38">
    <cfRule type="containsText" dxfId="29" priority="3" operator="containsText" text="Für den Einbau einer Konsole muss ein Spezialverstärkungseisen genutzt werden!">
      <formula>NOT(ISERROR(SEARCH("Für den Einbau einer Konsole muss ein Spezialverstärkungseisen genutzt werden!",O38)))</formula>
    </cfRule>
  </conditionalFormatting>
  <conditionalFormatting sqref="R41 AD10 AD12:AD13 Q39:Q40">
    <cfRule type="cellIs" dxfId="28" priority="36" operator="greaterThan">
      <formula>0</formula>
    </cfRule>
  </conditionalFormatting>
  <conditionalFormatting sqref="R41 AD12:AD13 Q39:Q40">
    <cfRule type="cellIs" dxfId="27" priority="35" operator="equal">
      <formula>"falsche Gebäudehöhe"</formula>
    </cfRule>
  </conditionalFormatting>
  <conditionalFormatting sqref="R41">
    <cfRule type="cellIs" dxfId="26" priority="21" operator="greaterThan">
      <formula>0</formula>
    </cfRule>
    <cfRule type="cellIs" dxfId="25" priority="22" operator="greaterThan">
      <formula>1</formula>
    </cfRule>
    <cfRule type="cellIs" dxfId="24" priority="23" operator="lessThan">
      <formula>1</formula>
    </cfRule>
    <cfRule type="cellIs" dxfId="23" priority="24" operator="greaterThan">
      <formula>0</formula>
    </cfRule>
    <cfRule type="colorScale" priority="27">
      <colorScale>
        <cfvo type="min"/>
        <cfvo type="percentile" val="50"/>
        <cfvo type="max"/>
        <color rgb="FF63BE7B"/>
        <color rgb="FFFFEB84"/>
        <color rgb="FFF8696B"/>
      </colorScale>
    </cfRule>
  </conditionalFormatting>
  <conditionalFormatting sqref="AF9 AC9:AD10 AE10:AF10 AF11:AF13 J29 S35 S37:S41 E38:E39 O47 Q47">
    <cfRule type="cellIs" dxfId="22" priority="32" operator="equal">
      <formula>"falsche Gebäudehöhe"</formula>
    </cfRule>
  </conditionalFormatting>
  <conditionalFormatting sqref="AH24:AI24">
    <cfRule type="cellIs" dxfId="21" priority="33" operator="equal">
      <formula>"falsche Gebäudehöhe"</formula>
    </cfRule>
    <cfRule type="cellIs" dxfId="20" priority="34" operator="equal">
      <formula>"falsche Gebäudehöhe"</formula>
    </cfRule>
  </conditionalFormatting>
  <dataValidations count="5">
    <dataValidation type="list" allowBlank="1" showInputMessage="1" showErrorMessage="1" sqref="D19" xr:uid="{00000000-0002-0000-0000-000000000000}">
      <formula1>Klasse_ABC2</formula1>
    </dataValidation>
    <dataValidation type="list" allowBlank="1" showInputMessage="1" showErrorMessage="1" sqref="D37" xr:uid="{00000000-0002-0000-0000-000001000000}">
      <formula1>spezialverstaerkungseisen22</formula1>
    </dataValidation>
    <dataValidation type="list" allowBlank="1" showInputMessage="1" showErrorMessage="1" sqref="D22" xr:uid="{00000000-0002-0000-0000-000002000000}">
      <formula1>windklassen2</formula1>
    </dataValidation>
    <dataValidation type="list" allowBlank="1" showInputMessage="1" showErrorMessage="1" sqref="F11" xr:uid="{00000000-0002-0000-0000-000003000000}">
      <formula1>Kastenhöhen</formula1>
    </dataValidation>
    <dataValidation type="list" allowBlank="1" showInputMessage="1" showErrorMessage="1" sqref="F29" xr:uid="{00000000-0002-0000-0000-000004000000}">
      <formula1>blendrahmenmaterial</formula1>
    </dataValidation>
  </dataValidations>
  <printOptions horizontalCentered="1" verticalCentered="1"/>
  <pageMargins left="7.874015748031496E-2" right="7.874015748031496E-2" top="0.39370078740157483" bottom="0.39370078740157483" header="0.31496062992125984" footer="0.31496062992125984"/>
  <pageSetup paperSize="9" scale="15" orientation="landscape" r:id="rId1"/>
  <ignoredErrors>
    <ignoredError sqref="S51" twoDigitTextYear="1"/>
  </ignoredError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05000000}">
          <x14:formula1>
            <xm:f>Einstellungen!$B$8:$D$8</xm:f>
          </x14:formula1>
          <xm:sqref>D48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K42"/>
  <sheetViews>
    <sheetView zoomScale="70" zoomScaleNormal="70" workbookViewId="0">
      <selection activeCell="B8" sqref="B8"/>
    </sheetView>
  </sheetViews>
  <sheetFormatPr baseColWidth="10" defaultColWidth="11.42578125" defaultRowHeight="15"/>
  <cols>
    <col min="1" max="4" width="32.7109375" customWidth="1"/>
    <col min="5" max="5" width="30.7109375" customWidth="1"/>
    <col min="6" max="6" width="32.7109375" customWidth="1"/>
    <col min="7" max="11" width="20.7109375" customWidth="1"/>
  </cols>
  <sheetData>
    <row r="1" spans="1:11" ht="40.700000000000003" customHeight="1">
      <c r="A1" s="59"/>
      <c r="B1" s="59"/>
      <c r="C1" s="59"/>
      <c r="D1" s="59"/>
      <c r="E1" s="28"/>
    </row>
    <row r="2" spans="1:11" ht="39.950000000000003" customHeight="1">
      <c r="A2" s="60" t="s">
        <v>57</v>
      </c>
      <c r="B2" s="60" t="s">
        <v>18</v>
      </c>
      <c r="C2" s="28"/>
      <c r="E2" s="28"/>
    </row>
    <row r="3" spans="1:11" ht="39.950000000000003" customHeight="1">
      <c r="A3" s="30" t="s">
        <v>178</v>
      </c>
      <c r="B3" s="38">
        <v>8.3000000000000007</v>
      </c>
      <c r="C3" s="51" t="s">
        <v>93</v>
      </c>
      <c r="E3" s="28"/>
      <c r="F3" s="53"/>
    </row>
    <row r="4" spans="1:11" ht="39.950000000000003" customHeight="1">
      <c r="A4" s="30" t="s">
        <v>179</v>
      </c>
      <c r="B4" s="38">
        <v>2.4300000000000002</v>
      </c>
      <c r="C4" s="51" t="s">
        <v>94</v>
      </c>
      <c r="E4" s="28"/>
      <c r="K4" s="64"/>
    </row>
    <row r="5" spans="1:11" ht="39.950000000000003" customHeight="1">
      <c r="A5" s="30" t="s">
        <v>58</v>
      </c>
      <c r="B5" s="189">
        <v>0</v>
      </c>
      <c r="C5" s="51" t="s">
        <v>91</v>
      </c>
      <c r="E5" s="28"/>
    </row>
    <row r="6" spans="1:11" ht="29.25" customHeight="1" thickBot="1">
      <c r="A6" s="28"/>
      <c r="B6" s="28"/>
      <c r="C6" s="28"/>
      <c r="D6" s="28"/>
      <c r="E6" s="28"/>
    </row>
    <row r="7" spans="1:11" ht="56.25" customHeight="1" thickBot="1">
      <c r="A7" s="325" t="s">
        <v>63</v>
      </c>
      <c r="B7" s="333" t="s">
        <v>13</v>
      </c>
      <c r="C7" s="334"/>
      <c r="D7" s="335"/>
      <c r="G7" s="247"/>
      <c r="H7" s="245"/>
      <c r="I7" s="247"/>
      <c r="J7" s="246"/>
    </row>
    <row r="8" spans="1:11" ht="56.25" customHeight="1" thickBot="1">
      <c r="A8" s="326"/>
      <c r="B8" s="268" t="s">
        <v>182</v>
      </c>
      <c r="C8" s="256" t="s">
        <v>181</v>
      </c>
      <c r="D8" s="269" t="s">
        <v>180</v>
      </c>
      <c r="G8" s="247"/>
      <c r="H8" s="245"/>
      <c r="I8" s="247"/>
      <c r="J8" s="246"/>
    </row>
    <row r="9" spans="1:11" ht="39.950000000000003" customHeight="1">
      <c r="A9" s="248">
        <v>29</v>
      </c>
      <c r="B9" s="257" t="s">
        <v>172</v>
      </c>
      <c r="C9" s="257"/>
      <c r="D9" s="262"/>
      <c r="G9" s="56"/>
      <c r="H9" s="56"/>
      <c r="I9" s="56"/>
      <c r="J9" s="56"/>
    </row>
    <row r="10" spans="1:11" ht="39.950000000000003" customHeight="1">
      <c r="A10" s="249">
        <v>26</v>
      </c>
      <c r="B10" s="263"/>
      <c r="C10" s="259" t="s">
        <v>173</v>
      </c>
      <c r="D10" s="263"/>
      <c r="G10" s="56"/>
      <c r="H10" s="56"/>
      <c r="I10" s="56"/>
      <c r="J10" s="56"/>
    </row>
    <row r="11" spans="1:11" ht="39.950000000000003" customHeight="1" thickBot="1">
      <c r="A11" s="253">
        <v>25</v>
      </c>
      <c r="B11" s="264"/>
      <c r="C11" s="260"/>
      <c r="D11" s="260" t="s">
        <v>174</v>
      </c>
      <c r="G11" s="97"/>
      <c r="H11" s="97"/>
      <c r="I11" s="97"/>
      <c r="J11" s="56"/>
    </row>
    <row r="12" spans="1:11" ht="37.5" customHeight="1" thickBot="1">
      <c r="A12" s="254" t="s">
        <v>67</v>
      </c>
      <c r="B12" s="336" t="s">
        <v>14</v>
      </c>
      <c r="C12" s="337"/>
      <c r="D12" s="338"/>
      <c r="G12" s="316" t="s">
        <v>175</v>
      </c>
      <c r="H12" s="316"/>
      <c r="I12" s="316"/>
      <c r="J12" s="316"/>
      <c r="K12" s="316"/>
    </row>
    <row r="13" spans="1:11" ht="37.5" customHeight="1">
      <c r="A13" s="250" t="s">
        <v>9</v>
      </c>
      <c r="B13" s="327">
        <v>2.2999999999999998</v>
      </c>
      <c r="C13" s="330">
        <v>2.2999999999999998</v>
      </c>
      <c r="D13" s="317">
        <v>2.2999999999999998</v>
      </c>
      <c r="G13" s="265">
        <v>1</v>
      </c>
      <c r="H13" s="265">
        <v>2</v>
      </c>
      <c r="I13" s="265">
        <v>3</v>
      </c>
      <c r="J13" s="265">
        <v>4</v>
      </c>
      <c r="K13" s="265">
        <v>5</v>
      </c>
    </row>
    <row r="14" spans="1:11" ht="37.5" customHeight="1">
      <c r="A14" s="250" t="s">
        <v>10</v>
      </c>
      <c r="B14" s="328"/>
      <c r="C14" s="331"/>
      <c r="D14" s="318"/>
      <c r="G14">
        <v>0.5</v>
      </c>
      <c r="H14">
        <v>1.1000000000000001</v>
      </c>
      <c r="I14">
        <v>1.7</v>
      </c>
      <c r="J14">
        <v>2.2999999999999998</v>
      </c>
      <c r="K14">
        <v>2.9</v>
      </c>
    </row>
    <row r="15" spans="1:11" ht="37.5" customHeight="1" thickBot="1">
      <c r="A15" s="251" t="s">
        <v>11</v>
      </c>
      <c r="B15" s="329"/>
      <c r="C15" s="332"/>
      <c r="D15" s="261">
        <v>1.7</v>
      </c>
    </row>
    <row r="16" spans="1:11" ht="37.5" customHeight="1" thickBot="1">
      <c r="A16" s="255" t="s">
        <v>63</v>
      </c>
      <c r="B16" s="322" t="s">
        <v>56</v>
      </c>
      <c r="C16" s="323"/>
      <c r="D16" s="324"/>
      <c r="E16" s="241" t="s">
        <v>67</v>
      </c>
    </row>
    <row r="17" spans="1:11" ht="37.5" customHeight="1">
      <c r="A17" s="240">
        <v>29</v>
      </c>
      <c r="B17" s="258">
        <v>7.43</v>
      </c>
      <c r="C17" s="258">
        <v>7.43</v>
      </c>
      <c r="D17" s="258"/>
      <c r="E17" s="319" t="s">
        <v>11</v>
      </c>
    </row>
    <row r="18" spans="1:11" ht="37.5" customHeight="1">
      <c r="A18" s="266">
        <v>26</v>
      </c>
      <c r="B18" s="267">
        <f>B17-1</f>
        <v>6.43</v>
      </c>
      <c r="C18" s="267">
        <v>6.43</v>
      </c>
      <c r="D18" s="267"/>
      <c r="E18" s="320"/>
    </row>
    <row r="19" spans="1:11" ht="37.5" customHeight="1" thickBot="1">
      <c r="A19" s="242">
        <v>25</v>
      </c>
      <c r="B19" s="252"/>
      <c r="C19" s="252"/>
      <c r="D19" s="252">
        <v>9.65</v>
      </c>
      <c r="E19" s="321"/>
    </row>
    <row r="20" spans="1:11" ht="37.5" customHeight="1">
      <c r="A20" s="240">
        <v>29</v>
      </c>
      <c r="B20" s="258"/>
      <c r="C20" s="258"/>
      <c r="D20" s="258"/>
      <c r="E20" s="319" t="s">
        <v>10</v>
      </c>
    </row>
    <row r="21" spans="1:11" ht="37.5" customHeight="1">
      <c r="A21" s="266">
        <v>26</v>
      </c>
      <c r="B21" s="267"/>
      <c r="C21" s="267"/>
      <c r="D21" s="267"/>
      <c r="E21" s="320"/>
    </row>
    <row r="22" spans="1:11" ht="37.5" customHeight="1" thickBot="1">
      <c r="A22" s="242">
        <v>25</v>
      </c>
      <c r="B22" s="252"/>
      <c r="C22" s="252"/>
      <c r="D22" s="252">
        <v>12.41</v>
      </c>
      <c r="E22" s="321"/>
    </row>
    <row r="23" spans="1:11" ht="37.5" customHeight="1">
      <c r="A23" s="240">
        <v>29</v>
      </c>
      <c r="B23" s="258"/>
      <c r="C23" s="258"/>
      <c r="D23" s="258"/>
      <c r="E23" s="319" t="s">
        <v>9</v>
      </c>
    </row>
    <row r="24" spans="1:11" ht="37.5" customHeight="1">
      <c r="A24" s="266">
        <v>26</v>
      </c>
      <c r="B24" s="267"/>
      <c r="C24" s="267"/>
      <c r="D24" s="267"/>
      <c r="E24" s="320"/>
    </row>
    <row r="25" spans="1:11" ht="37.5" customHeight="1" thickBot="1">
      <c r="A25" s="242">
        <v>25</v>
      </c>
      <c r="B25" s="252"/>
      <c r="C25" s="252"/>
      <c r="D25" s="252"/>
      <c r="E25" s="321"/>
    </row>
    <row r="28" spans="1:11" ht="70.5" customHeight="1">
      <c r="G28" s="94"/>
      <c r="H28" s="94"/>
      <c r="I28" s="94"/>
      <c r="J28" s="95"/>
    </row>
    <row r="29" spans="1:11" ht="34.5">
      <c r="G29" s="96"/>
      <c r="H29" s="97"/>
      <c r="I29" s="97"/>
      <c r="J29" s="97"/>
      <c r="K29" s="63"/>
    </row>
    <row r="30" spans="1:11" ht="34.5">
      <c r="G30" s="96"/>
      <c r="H30" s="97"/>
      <c r="I30" s="97"/>
      <c r="J30" s="97"/>
    </row>
    <row r="31" spans="1:11" ht="35.1" customHeight="1">
      <c r="G31" s="97"/>
      <c r="H31" s="97"/>
      <c r="I31" s="97"/>
      <c r="J31" s="97"/>
    </row>
    <row r="32" spans="1:11" ht="35.1" customHeight="1">
      <c r="G32" s="97"/>
      <c r="H32" s="97"/>
      <c r="I32" s="97"/>
      <c r="J32" s="97"/>
    </row>
    <row r="33" spans="7:11" ht="35.1" customHeight="1">
      <c r="G33" s="97"/>
      <c r="H33" s="97"/>
      <c r="I33" s="97"/>
      <c r="J33" s="97"/>
    </row>
    <row r="34" spans="7:11" ht="35.1" customHeight="1">
      <c r="G34" s="97"/>
      <c r="H34" s="97"/>
      <c r="I34" s="97"/>
      <c r="J34" s="97"/>
    </row>
    <row r="35" spans="7:11" ht="44.45" customHeight="1"/>
    <row r="36" spans="7:11" ht="18">
      <c r="G36" s="94"/>
      <c r="H36" s="94"/>
      <c r="I36" s="94"/>
      <c r="J36" s="95"/>
      <c r="K36" s="63"/>
    </row>
    <row r="37" spans="7:11" ht="35.1" customHeight="1">
      <c r="G37" s="97"/>
      <c r="H37" s="97"/>
      <c r="I37" s="97"/>
      <c r="J37" s="97"/>
      <c r="K37" s="61"/>
    </row>
    <row r="38" spans="7:11" ht="35.1" customHeight="1">
      <c r="G38" s="97"/>
      <c r="H38" s="97"/>
      <c r="I38" s="97"/>
      <c r="J38" s="97"/>
      <c r="K38" s="62"/>
    </row>
    <row r="39" spans="7:11" ht="35.1" customHeight="1">
      <c r="G39" s="97"/>
      <c r="H39" s="97"/>
      <c r="I39" s="97"/>
      <c r="J39" s="97"/>
      <c r="K39" s="61"/>
    </row>
    <row r="40" spans="7:11" ht="35.1" customHeight="1">
      <c r="G40" s="97"/>
      <c r="H40" s="97"/>
      <c r="I40" s="97"/>
      <c r="J40" s="97"/>
      <c r="K40" s="62"/>
    </row>
    <row r="41" spans="7:11" ht="35.1" customHeight="1">
      <c r="G41" s="97"/>
      <c r="H41" s="97"/>
      <c r="I41" s="97"/>
      <c r="J41" s="97"/>
      <c r="K41" s="61"/>
    </row>
    <row r="42" spans="7:11" ht="35.1" customHeight="1">
      <c r="G42" s="97"/>
      <c r="H42" s="97"/>
      <c r="I42" s="97"/>
      <c r="J42" s="97"/>
      <c r="K42" s="62"/>
    </row>
  </sheetData>
  <dataConsolidate/>
  <mergeCells count="11">
    <mergeCell ref="A7:A8"/>
    <mergeCell ref="B13:B15"/>
    <mergeCell ref="C13:C15"/>
    <mergeCell ref="B7:D7"/>
    <mergeCell ref="B12:D12"/>
    <mergeCell ref="G12:K12"/>
    <mergeCell ref="D13:D14"/>
    <mergeCell ref="E23:E25"/>
    <mergeCell ref="E20:E22"/>
    <mergeCell ref="E17:E19"/>
    <mergeCell ref="B16:D16"/>
  </mergeCells>
  <printOptions horizontalCentered="1" verticalCentered="1"/>
  <pageMargins left="0.31496062992125984" right="0.31496062992125984" top="1.1811023622047245" bottom="0.39370078740157483" header="0.31496062992125984" footer="0.31496062992125984"/>
  <pageSetup paperSize="9" scale="6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S53"/>
  <sheetViews>
    <sheetView zoomScale="90" zoomScaleNormal="90" workbookViewId="0">
      <selection activeCell="J22" sqref="J22"/>
    </sheetView>
  </sheetViews>
  <sheetFormatPr baseColWidth="10" defaultColWidth="11.42578125" defaultRowHeight="15"/>
  <cols>
    <col min="2" max="2" width="39" customWidth="1"/>
    <col min="3" max="5" width="15.7109375" customWidth="1"/>
    <col min="6" max="12" width="11.42578125" style="29"/>
    <col min="13" max="13" width="11.85546875" style="29" bestFit="1" customWidth="1"/>
    <col min="14" max="14" width="11.42578125" style="14"/>
    <col min="15" max="15" width="11.42578125" style="40"/>
    <col min="16" max="16" width="11.42578125" style="14"/>
    <col min="17" max="17" width="11.42578125" style="40"/>
    <col min="18" max="18" width="11.42578125" style="14"/>
    <col min="19" max="19" width="11.42578125" style="29"/>
  </cols>
  <sheetData>
    <row r="1" spans="1:18" ht="25.5">
      <c r="A1" s="340" t="s">
        <v>22</v>
      </c>
      <c r="B1" s="341"/>
      <c r="C1" s="342" t="s">
        <v>23</v>
      </c>
      <c r="D1" s="343"/>
      <c r="E1" s="344"/>
      <c r="F1" s="11"/>
      <c r="G1" s="11"/>
      <c r="H1" s="11"/>
      <c r="I1" s="12"/>
      <c r="J1" s="12"/>
      <c r="K1" s="13"/>
      <c r="L1" s="13"/>
      <c r="M1" s="13"/>
      <c r="N1" s="11"/>
      <c r="O1" s="42"/>
      <c r="P1" s="11"/>
      <c r="Q1" s="42"/>
      <c r="R1" s="11"/>
    </row>
    <row r="2" spans="1:18" ht="67.7" customHeight="1">
      <c r="A2" s="345" t="s">
        <v>24</v>
      </c>
      <c r="B2" s="346"/>
      <c r="C2" s="15" t="s">
        <v>25</v>
      </c>
      <c r="D2" s="15" t="s">
        <v>26</v>
      </c>
      <c r="E2" s="15" t="s">
        <v>27</v>
      </c>
      <c r="F2" s="11"/>
      <c r="G2" s="16" t="s">
        <v>28</v>
      </c>
      <c r="H2" s="16" t="s">
        <v>29</v>
      </c>
      <c r="I2" s="12">
        <v>2</v>
      </c>
      <c r="J2" s="17"/>
      <c r="K2" s="16" t="s">
        <v>30</v>
      </c>
      <c r="L2" s="16" t="s">
        <v>29</v>
      </c>
      <c r="M2" s="12">
        <v>3</v>
      </c>
      <c r="N2" s="11"/>
      <c r="O2" s="42">
        <v>4</v>
      </c>
      <c r="P2" s="11"/>
      <c r="Q2" s="42">
        <v>5</v>
      </c>
      <c r="R2" s="11"/>
    </row>
    <row r="3" spans="1:18" ht="15" customHeight="1">
      <c r="A3" s="10">
        <v>1</v>
      </c>
      <c r="B3" s="9" t="s">
        <v>31</v>
      </c>
      <c r="C3" s="18">
        <v>0.5</v>
      </c>
      <c r="D3" s="18">
        <v>0.65</v>
      </c>
      <c r="E3" s="18">
        <v>0.75</v>
      </c>
      <c r="F3" s="11"/>
      <c r="G3" s="11"/>
      <c r="H3" s="12" t="s">
        <v>32</v>
      </c>
      <c r="I3" s="19">
        <f>F_Breite/2</f>
        <v>150</v>
      </c>
      <c r="J3" s="13"/>
      <c r="K3" s="20"/>
      <c r="L3" s="39" t="s">
        <v>32</v>
      </c>
      <c r="M3" s="19">
        <f>F_Breite</f>
        <v>300</v>
      </c>
      <c r="N3" s="39"/>
      <c r="O3" s="42"/>
      <c r="P3" s="39"/>
      <c r="Q3" s="42"/>
      <c r="R3" s="11"/>
    </row>
    <row r="4" spans="1:18" ht="15" customHeight="1">
      <c r="A4" s="21">
        <v>2</v>
      </c>
      <c r="B4" s="9" t="s">
        <v>33</v>
      </c>
      <c r="C4" s="18">
        <v>0.65</v>
      </c>
      <c r="D4" s="18">
        <v>0.8</v>
      </c>
      <c r="E4" s="18">
        <v>0.9</v>
      </c>
      <c r="F4" s="11"/>
      <c r="G4" s="11"/>
      <c r="H4" s="12" t="s">
        <v>34</v>
      </c>
      <c r="I4" s="19">
        <f>(F_Breite-F_Höhe+RK_Höhe)/2</f>
        <v>63</v>
      </c>
      <c r="J4" s="13"/>
      <c r="K4" s="20"/>
      <c r="L4" s="39" t="s">
        <v>34</v>
      </c>
      <c r="M4" s="19">
        <f>(F_Breite-F_Höhe+RK_Höhe)</f>
        <v>126</v>
      </c>
      <c r="N4" s="39"/>
      <c r="O4" s="42"/>
      <c r="P4" s="39"/>
      <c r="Q4" s="42"/>
      <c r="R4" s="11"/>
    </row>
    <row r="5" spans="1:18" ht="15" customHeight="1">
      <c r="A5" s="10">
        <v>3</v>
      </c>
      <c r="B5" s="9" t="s">
        <v>35</v>
      </c>
      <c r="C5" s="18">
        <v>0.85</v>
      </c>
      <c r="D5" s="18">
        <v>1</v>
      </c>
      <c r="E5" s="18">
        <v>1.1000000000000001</v>
      </c>
      <c r="F5" s="11"/>
      <c r="G5" s="11"/>
      <c r="H5" s="12" t="s">
        <v>36</v>
      </c>
      <c r="I5" s="19">
        <f>(F_Höhe-RK_Höhe)/2</f>
        <v>87</v>
      </c>
      <c r="J5" s="13"/>
      <c r="K5" s="20"/>
      <c r="L5" s="39" t="s">
        <v>36</v>
      </c>
      <c r="M5" s="19">
        <f>(F_Höhe-RK_Höhe)/2</f>
        <v>87</v>
      </c>
      <c r="N5" s="39"/>
      <c r="O5" s="42"/>
      <c r="P5" s="39"/>
      <c r="Q5" s="42"/>
      <c r="R5" s="11"/>
    </row>
    <row r="6" spans="1:18" ht="15" customHeight="1">
      <c r="A6" s="21">
        <v>4</v>
      </c>
      <c r="B6" s="9" t="s">
        <v>37</v>
      </c>
      <c r="C6" s="18">
        <v>0.8</v>
      </c>
      <c r="D6" s="18">
        <v>0.95</v>
      </c>
      <c r="E6" s="18">
        <v>1.1000000000000001</v>
      </c>
      <c r="F6" s="11"/>
      <c r="G6" s="11"/>
      <c r="H6" s="12"/>
      <c r="I6" s="19"/>
      <c r="J6" s="13"/>
      <c r="K6" s="13"/>
      <c r="L6" s="12" t="s">
        <v>38</v>
      </c>
      <c r="M6" s="41">
        <f>M3/M5</f>
        <v>3.4482758620689653</v>
      </c>
      <c r="N6" s="39"/>
      <c r="O6" s="42"/>
      <c r="P6" s="39"/>
      <c r="Q6" s="42"/>
      <c r="R6" s="11"/>
    </row>
    <row r="7" spans="1:18" ht="15" customHeight="1">
      <c r="A7" s="10">
        <v>5</v>
      </c>
      <c r="B7" s="9" t="s">
        <v>39</v>
      </c>
      <c r="C7" s="22">
        <v>1.05</v>
      </c>
      <c r="D7" s="18">
        <v>1.2</v>
      </c>
      <c r="E7" s="18">
        <v>1.3</v>
      </c>
      <c r="F7" s="11"/>
      <c r="G7" s="11" t="s">
        <v>40</v>
      </c>
      <c r="H7" s="12" t="s">
        <v>73</v>
      </c>
      <c r="I7" s="41">
        <f>IF(I4&gt;0,(I3^2-I4^2+I3*(I3+2*I4))/3/(I3+I4),I3/3*2)</f>
        <v>93.788732394366193</v>
      </c>
      <c r="J7" s="13"/>
      <c r="K7" s="20" t="s">
        <v>41</v>
      </c>
      <c r="L7" s="39" t="s">
        <v>9</v>
      </c>
      <c r="M7" s="19">
        <f>IF(M6&gt;2,M5/2*(M3+M4),M3^2/4)</f>
        <v>18531</v>
      </c>
      <c r="N7" s="39"/>
      <c r="O7" s="42"/>
      <c r="P7" s="39" t="s">
        <v>77</v>
      </c>
      <c r="Q7" s="43">
        <f>Q10-M5</f>
        <v>-0.90470396125000718</v>
      </c>
      <c r="R7" s="11"/>
    </row>
    <row r="8" spans="1:18" ht="15" customHeight="1">
      <c r="A8" s="21">
        <v>6</v>
      </c>
      <c r="B8" s="9" t="s">
        <v>42</v>
      </c>
      <c r="C8" s="18">
        <v>0.95</v>
      </c>
      <c r="D8" s="18">
        <v>1.1499999999999999</v>
      </c>
      <c r="E8" s="18">
        <v>1.3</v>
      </c>
      <c r="F8" s="11"/>
      <c r="G8" s="11" t="s">
        <v>43</v>
      </c>
      <c r="H8" s="12" t="s">
        <v>9</v>
      </c>
      <c r="I8" s="11">
        <f>ROUND(I7/10,0)*10</f>
        <v>90</v>
      </c>
      <c r="J8" s="13"/>
      <c r="K8" s="20" t="str">
        <f>"1/3"</f>
        <v>1/3</v>
      </c>
      <c r="L8" s="39" t="s">
        <v>44</v>
      </c>
      <c r="M8" s="19">
        <f>M7/3</f>
        <v>6177</v>
      </c>
      <c r="N8" s="39" t="s">
        <v>69</v>
      </c>
      <c r="O8" s="42">
        <f>M7/O2</f>
        <v>4632.75</v>
      </c>
      <c r="P8" s="39" t="s">
        <v>155</v>
      </c>
      <c r="Q8" s="42">
        <f>M7/Q2</f>
        <v>3706.2</v>
      </c>
      <c r="R8" s="11"/>
    </row>
    <row r="9" spans="1:18" ht="15" customHeight="1">
      <c r="A9" s="10">
        <v>7</v>
      </c>
      <c r="B9" s="9" t="s">
        <v>45</v>
      </c>
      <c r="C9" s="18">
        <v>1.25</v>
      </c>
      <c r="D9" s="18">
        <v>1.4</v>
      </c>
      <c r="E9" s="18">
        <v>1.55</v>
      </c>
      <c r="F9" s="11"/>
      <c r="G9" s="11"/>
      <c r="H9" s="39" t="s">
        <v>72</v>
      </c>
      <c r="I9" s="41">
        <f>2*I3-I7</f>
        <v>206.21126760563379</v>
      </c>
      <c r="J9" s="13"/>
      <c r="K9" s="20" t="s">
        <v>46</v>
      </c>
      <c r="L9" s="39" t="s">
        <v>47</v>
      </c>
      <c r="M9" s="41">
        <f>IF(M6&gt;2.5,M8/M5,M3-2*SQRT(2*M8))</f>
        <v>71</v>
      </c>
      <c r="N9" s="39" t="s">
        <v>47</v>
      </c>
      <c r="O9" s="44">
        <f>IF(M6&gt;3,O8/M5,M3/2-SQRT(2*O8))</f>
        <v>53.25</v>
      </c>
      <c r="P9" s="39" t="s">
        <v>71</v>
      </c>
      <c r="Q9" s="44">
        <f>IF(M6&lt;=2,M3*(1-2/SQRT(5)),IF(M6&gt;=2.25,Q8/M5,2*M5+M4-2*SQRT(M5*M5+M5*M4-Q8)))</f>
        <v>42.6</v>
      </c>
      <c r="R9" s="11"/>
    </row>
    <row r="10" spans="1:18" ht="15" customHeight="1">
      <c r="A10" s="21">
        <v>8</v>
      </c>
      <c r="B10" s="9" t="s">
        <v>48</v>
      </c>
      <c r="C10" s="18">
        <v>1.4</v>
      </c>
      <c r="D10" s="18" t="s">
        <v>49</v>
      </c>
      <c r="E10" s="18" t="s">
        <v>49</v>
      </c>
      <c r="F10" s="11"/>
      <c r="G10" s="11"/>
      <c r="H10" s="39"/>
      <c r="I10" s="11"/>
      <c r="J10" s="13"/>
      <c r="K10" s="20" t="s">
        <v>50</v>
      </c>
      <c r="L10" s="39" t="s">
        <v>51</v>
      </c>
      <c r="M10" s="41">
        <f>IF(M6&gt;2.5,(M3-M9)/2,SQRT(2*M8))</f>
        <v>114.5</v>
      </c>
      <c r="N10" s="39" t="s">
        <v>70</v>
      </c>
      <c r="O10" s="44">
        <f>(M3-2*O9)/2</f>
        <v>96.75</v>
      </c>
      <c r="P10" s="39" t="s">
        <v>70</v>
      </c>
      <c r="Q10" s="44">
        <f>IF(M6&gt;=3.5,(M3-3*Q9)/2,SQRT(2*Q8))</f>
        <v>86.095296038749993</v>
      </c>
      <c r="R10" s="11"/>
    </row>
    <row r="11" spans="1:18" ht="15" customHeight="1">
      <c r="A11" s="10">
        <v>9</v>
      </c>
      <c r="B11" s="52">
        <v>1</v>
      </c>
      <c r="C11" s="2">
        <v>400</v>
      </c>
      <c r="D11" s="18">
        <v>0.4</v>
      </c>
      <c r="E11" s="18">
        <v>0.4</v>
      </c>
      <c r="F11" s="11"/>
      <c r="G11" s="11"/>
      <c r="H11" s="39"/>
      <c r="I11" s="11"/>
      <c r="J11" s="13"/>
      <c r="K11" s="20"/>
      <c r="L11" s="39" t="s">
        <v>52</v>
      </c>
      <c r="M11" s="19">
        <f>M10-$M5</f>
        <v>27.5</v>
      </c>
      <c r="N11" s="39" t="s">
        <v>77</v>
      </c>
      <c r="O11" s="19">
        <f>O10-$M5</f>
        <v>9.75</v>
      </c>
      <c r="P11" s="39" t="s">
        <v>47</v>
      </c>
      <c r="Q11" s="44">
        <f>(M3-2*Q10-Q9)/2</f>
        <v>42.60470396125001</v>
      </c>
      <c r="R11" s="11"/>
    </row>
    <row r="12" spans="1:18" ht="15" customHeight="1">
      <c r="A12" s="21">
        <v>10</v>
      </c>
      <c r="B12" s="52">
        <v>2</v>
      </c>
      <c r="C12" s="2">
        <v>800</v>
      </c>
      <c r="D12" s="18">
        <v>0.8</v>
      </c>
      <c r="E12" s="18">
        <v>0.8</v>
      </c>
      <c r="F12" s="11"/>
      <c r="G12" s="49" t="s">
        <v>83</v>
      </c>
      <c r="H12" s="49" t="s">
        <v>84</v>
      </c>
      <c r="I12" s="49" t="s">
        <v>85</v>
      </c>
      <c r="J12" s="50" t="s">
        <v>90</v>
      </c>
      <c r="K12" s="11" t="s">
        <v>40</v>
      </c>
      <c r="L12" s="39" t="s">
        <v>73</v>
      </c>
      <c r="M12" s="41">
        <f>IF($M6&gt;2.5,(M10^2-$M11^2+M10*(M10+2*$M11))/3/(M10+$M11),M10/3*2)</f>
        <v>74.558098591549296</v>
      </c>
      <c r="N12" s="39" t="s">
        <v>73</v>
      </c>
      <c r="O12" s="41">
        <f>IF($M6&gt;3,(O10^2-O11^2+O10*(O10+2*O11))/3/(O10+O11),O10/3*2)</f>
        <v>64.202464788732399</v>
      </c>
      <c r="P12" s="39" t="s">
        <v>73</v>
      </c>
      <c r="Q12" s="41">
        <f>IF($M6&gt;3.5,(Q10^2-Q7^2+Q10*(Q10+2*Q7))/3/(Q10+Q7),Q10/3*2)</f>
        <v>57.396864025833331</v>
      </c>
      <c r="R12" s="11"/>
    </row>
    <row r="13" spans="1:18">
      <c r="A13" s="10">
        <v>11</v>
      </c>
      <c r="B13" s="52">
        <v>3</v>
      </c>
      <c r="C13" s="2">
        <v>1200</v>
      </c>
      <c r="D13" s="18">
        <v>1.2</v>
      </c>
      <c r="E13" s="18">
        <v>1.2</v>
      </c>
      <c r="F13" s="11"/>
      <c r="G13" s="23" t="s">
        <v>54</v>
      </c>
      <c r="H13" s="23" t="s">
        <v>54</v>
      </c>
      <c r="I13" s="23" t="s">
        <v>54</v>
      </c>
      <c r="J13" s="23" t="s">
        <v>54</v>
      </c>
      <c r="K13" s="11" t="s">
        <v>43</v>
      </c>
      <c r="L13" s="39" t="s">
        <v>9</v>
      </c>
      <c r="M13" s="11">
        <f>ROUND(M12/10,0)*10</f>
        <v>70</v>
      </c>
      <c r="N13" s="39" t="s">
        <v>9</v>
      </c>
      <c r="O13" s="11">
        <f>ROUND(O12/10,0)*10</f>
        <v>60</v>
      </c>
      <c r="P13" s="39" t="s">
        <v>9</v>
      </c>
      <c r="Q13" s="11">
        <f>ROUND(Q12/10,0)*10</f>
        <v>60</v>
      </c>
      <c r="R13" s="11"/>
    </row>
    <row r="14" spans="1:18">
      <c r="A14" s="21">
        <v>12</v>
      </c>
      <c r="B14" s="52">
        <v>4</v>
      </c>
      <c r="C14" s="2">
        <v>1600</v>
      </c>
      <c r="D14" s="18">
        <v>1.6</v>
      </c>
      <c r="E14" s="18">
        <v>1.6</v>
      </c>
      <c r="F14" s="11"/>
      <c r="G14" s="24">
        <v>210000</v>
      </c>
      <c r="H14" s="24">
        <v>70000</v>
      </c>
      <c r="I14" s="24">
        <v>10000</v>
      </c>
      <c r="J14" s="24">
        <v>3000</v>
      </c>
      <c r="K14" s="20"/>
      <c r="L14" s="39" t="s">
        <v>72</v>
      </c>
      <c r="M14" s="44">
        <f>M3/2</f>
        <v>150</v>
      </c>
      <c r="N14" s="39" t="s">
        <v>72</v>
      </c>
      <c r="O14" s="44">
        <f>IF(M6&lt;=2,M3/2-O9*(3*O10+O9)/3/(2*O10+O9),IF(M6&gt;=3,O10+O9/2,O10+((O9^2*M5/2-(O9-M4/2)^3/6)/(O9*M5-(O9-M4/2)^2/2))))</f>
        <v>123.375</v>
      </c>
      <c r="P14" s="39" t="s">
        <v>72</v>
      </c>
      <c r="Q14" s="44">
        <f>IF(M6&lt;=2.25,M3/2-Q9/2-Q11*(3*Q10+Q11)/3/(2*Q10+Q11),IF(M6&gt;=3.5,Q10+Q11/2,Q10+((Q11^2*M5/2-((2*Q11-M4+Q9)^3/48))/(Q11*M5-((2*Q11-M4+Q9)^2/8)))))</f>
        <v>107.39996696008217</v>
      </c>
      <c r="R14" s="11"/>
    </row>
    <row r="15" spans="1:18">
      <c r="A15" s="10">
        <v>13</v>
      </c>
      <c r="B15" s="52">
        <v>5</v>
      </c>
      <c r="C15" s="2">
        <v>2000</v>
      </c>
      <c r="D15" s="18">
        <v>2</v>
      </c>
      <c r="E15" s="18">
        <v>2</v>
      </c>
      <c r="F15" s="11"/>
      <c r="G15" s="11"/>
      <c r="H15" s="11"/>
      <c r="I15" s="11"/>
      <c r="J15" s="13"/>
      <c r="K15" s="20"/>
      <c r="L15" s="39"/>
      <c r="M15" s="44"/>
      <c r="N15" s="39" t="s">
        <v>10</v>
      </c>
      <c r="O15" s="11">
        <f>ROUND(O14/10,0)*10</f>
        <v>120</v>
      </c>
      <c r="P15" s="39" t="s">
        <v>10</v>
      </c>
      <c r="Q15" s="11">
        <f>ROUND(Q14/10,0)*10</f>
        <v>110</v>
      </c>
      <c r="R15" s="11"/>
    </row>
    <row r="16" spans="1:18">
      <c r="A16" s="26"/>
      <c r="B16" s="26" t="s">
        <v>8</v>
      </c>
      <c r="C16" s="26"/>
      <c r="D16" s="23"/>
      <c r="E16" s="26"/>
      <c r="F16" s="11"/>
      <c r="G16" s="11" t="s">
        <v>92</v>
      </c>
      <c r="H16" s="11"/>
      <c r="I16" s="11"/>
      <c r="J16" s="13"/>
      <c r="K16" s="20"/>
      <c r="L16" s="39" t="s">
        <v>74</v>
      </c>
      <c r="M16" s="44">
        <f>M3-M12</f>
        <v>225.44190140845069</v>
      </c>
      <c r="N16" s="12" t="s">
        <v>74</v>
      </c>
      <c r="O16" s="44">
        <f>M3-O14</f>
        <v>176.625</v>
      </c>
      <c r="P16" s="45" t="s">
        <v>74</v>
      </c>
      <c r="Q16" s="44">
        <f>M3/2</f>
        <v>150</v>
      </c>
      <c r="R16" s="11"/>
    </row>
    <row r="17" spans="1:18">
      <c r="A17" s="26"/>
      <c r="B17" s="26"/>
      <c r="C17" s="26"/>
      <c r="D17" s="23"/>
      <c r="E17" s="26"/>
      <c r="F17" s="11"/>
      <c r="G17" s="58">
        <f>IF(Material_BR_Ausw="Holz",I14,IF(Material_BR_Ausw="Aluminium",H14,J14))</f>
        <v>3000</v>
      </c>
      <c r="H17" s="11"/>
      <c r="I17" s="11"/>
      <c r="J17" s="13"/>
      <c r="K17" s="20"/>
      <c r="L17" s="39"/>
      <c r="M17" s="44"/>
      <c r="N17" s="39"/>
      <c r="O17" s="42"/>
      <c r="P17" s="39"/>
      <c r="Q17" s="11"/>
      <c r="R17" s="11"/>
    </row>
    <row r="18" spans="1:18">
      <c r="A18" s="26"/>
      <c r="B18" s="26"/>
      <c r="C18" s="26"/>
      <c r="D18" s="26"/>
      <c r="E18" s="26"/>
      <c r="F18" s="11"/>
      <c r="G18" s="11"/>
      <c r="H18" s="11"/>
      <c r="I18" s="11"/>
      <c r="J18" s="13"/>
      <c r="K18" s="20"/>
      <c r="L18" s="39"/>
      <c r="M18" s="11"/>
      <c r="N18" s="39" t="s">
        <v>75</v>
      </c>
      <c r="O18" s="44">
        <f>M3-O12</f>
        <v>235.79753521126759</v>
      </c>
      <c r="P18" s="45" t="s">
        <v>75</v>
      </c>
      <c r="Q18" s="44">
        <f>M3-Q14</f>
        <v>192.60003303991783</v>
      </c>
      <c r="R18" s="11"/>
    </row>
    <row r="19" spans="1:18" ht="18">
      <c r="A19" s="26"/>
      <c r="B19" s="27"/>
      <c r="C19" s="26"/>
      <c r="D19" s="26"/>
      <c r="E19" s="26"/>
      <c r="F19" s="11"/>
      <c r="G19" s="11"/>
      <c r="H19" s="11"/>
      <c r="I19" s="11"/>
      <c r="J19" s="13"/>
      <c r="K19" s="20"/>
      <c r="L19" s="39"/>
      <c r="M19" s="11"/>
      <c r="N19" s="39"/>
      <c r="O19" s="42"/>
      <c r="P19" s="39"/>
      <c r="Q19" s="42"/>
      <c r="R19" s="11"/>
    </row>
    <row r="20" spans="1:18">
      <c r="A20" s="28"/>
      <c r="B20" s="28"/>
      <c r="C20" s="28"/>
      <c r="D20" s="28"/>
      <c r="E20" s="28"/>
      <c r="F20" s="13"/>
      <c r="G20" s="13"/>
      <c r="H20" s="13"/>
      <c r="I20" s="13"/>
      <c r="J20" s="13"/>
      <c r="K20" s="20"/>
      <c r="L20" s="20"/>
      <c r="M20" s="11"/>
      <c r="N20" s="39"/>
      <c r="O20" s="42"/>
      <c r="P20" s="39" t="s">
        <v>76</v>
      </c>
      <c r="Q20" s="44">
        <f>M3-Q12</f>
        <v>242.60313597416666</v>
      </c>
      <c r="R20" s="11"/>
    </row>
    <row r="21" spans="1:18">
      <c r="A21" s="28"/>
      <c r="B21" s="28"/>
      <c r="C21" s="28"/>
      <c r="D21" s="28"/>
      <c r="E21" s="28"/>
      <c r="F21" s="13"/>
      <c r="G21" s="13"/>
      <c r="H21" s="13"/>
      <c r="I21" s="13"/>
      <c r="J21" s="13"/>
      <c r="K21" s="20"/>
      <c r="L21" s="20"/>
      <c r="M21" s="11"/>
      <c r="N21" s="39"/>
      <c r="O21" s="42"/>
      <c r="P21" s="39"/>
      <c r="Q21" s="42"/>
      <c r="R21" s="11"/>
    </row>
    <row r="22" spans="1:18">
      <c r="A22" s="28"/>
      <c r="B22" s="3" t="s">
        <v>9</v>
      </c>
      <c r="C22" s="4">
        <v>150</v>
      </c>
      <c r="D22" s="28"/>
      <c r="E22" s="28"/>
      <c r="F22" s="13"/>
      <c r="G22" s="13"/>
      <c r="H22" s="13"/>
      <c r="I22" s="13"/>
      <c r="J22" s="13"/>
      <c r="K22" s="20"/>
      <c r="L22" s="20"/>
      <c r="M22" s="11"/>
      <c r="N22" s="39"/>
      <c r="O22" s="42"/>
      <c r="P22" s="39"/>
      <c r="Q22" s="42">
        <f>2*Q10+2*Q11+Q9</f>
        <v>300</v>
      </c>
      <c r="R22" s="11"/>
    </row>
    <row r="23" spans="1:18">
      <c r="A23" s="28"/>
      <c r="B23" s="5" t="s">
        <v>10</v>
      </c>
      <c r="C23" s="6">
        <v>200</v>
      </c>
      <c r="D23" s="28"/>
      <c r="E23" s="28"/>
      <c r="F23" s="13"/>
      <c r="G23" s="13"/>
      <c r="H23" s="13"/>
      <c r="I23" s="13"/>
      <c r="J23" s="13"/>
      <c r="K23" s="20"/>
      <c r="L23" s="20"/>
      <c r="M23" s="11"/>
      <c r="N23" s="39"/>
      <c r="O23" s="42"/>
      <c r="P23" s="39"/>
      <c r="Q23" s="42"/>
      <c r="R23" s="11"/>
    </row>
    <row r="24" spans="1:18">
      <c r="A24" s="28"/>
      <c r="B24" s="7" t="s">
        <v>11</v>
      </c>
      <c r="C24" s="8">
        <v>300</v>
      </c>
      <c r="D24" s="28"/>
      <c r="E24" s="28"/>
      <c r="F24" s="13"/>
      <c r="G24" s="13"/>
      <c r="H24" s="13"/>
      <c r="I24" s="13"/>
      <c r="J24" s="13"/>
      <c r="K24" s="20"/>
      <c r="L24" s="39" t="s">
        <v>55</v>
      </c>
      <c r="M24" s="25" t="str">
        <f>IF(M6&gt;2.5,"I",IF(M6=2.5,"II",IF(M6&gt;2,"III",IF(M6=2,"IV","V"))))</f>
        <v>I</v>
      </c>
      <c r="N24" s="39"/>
      <c r="O24" s="12" t="str">
        <f>IF(M6&gt;3,"I",IF(M6=3,"II",IF(M6&gt;2,"III",IF(M6=2,"IV","V"))))</f>
        <v>I</v>
      </c>
      <c r="P24" s="39"/>
      <c r="Q24" s="12" t="str">
        <f>IF(M6&gt;3.5,"I",IF(M6=3.5,"II",IF(M6&gt;2.25,"III",IF(M6=2.25,"IV",IF(M6&gt;2,"V",IF(M6=2,"VI","VII"))))))</f>
        <v>III</v>
      </c>
      <c r="R24" s="11"/>
    </row>
    <row r="25" spans="1:18">
      <c r="A25" s="28"/>
      <c r="B25" s="28"/>
      <c r="C25" s="28"/>
      <c r="D25" s="28"/>
      <c r="E25" s="28"/>
      <c r="F25" s="13"/>
      <c r="G25" s="13"/>
      <c r="H25" s="13"/>
      <c r="I25" s="13"/>
      <c r="J25" s="13"/>
      <c r="K25" s="20"/>
      <c r="L25" s="20"/>
      <c r="M25" s="11"/>
      <c r="N25" s="11"/>
      <c r="O25" s="42"/>
      <c r="P25" s="11"/>
      <c r="Q25" s="42"/>
      <c r="R25" s="11"/>
    </row>
    <row r="26" spans="1:18">
      <c r="A26" s="28"/>
      <c r="B26" s="28"/>
      <c r="C26" s="28"/>
      <c r="D26" s="28"/>
      <c r="E26" s="33"/>
      <c r="F26" s="13"/>
      <c r="G26" s="13"/>
      <c r="H26" s="13"/>
      <c r="I26" s="13"/>
      <c r="J26" s="13"/>
      <c r="K26" s="20"/>
      <c r="L26" s="20"/>
      <c r="M26" s="11"/>
      <c r="N26" s="11"/>
      <c r="O26" s="42"/>
      <c r="P26" s="11"/>
      <c r="Q26" s="42"/>
      <c r="R26" s="11"/>
    </row>
    <row r="27" spans="1:18">
      <c r="A27" s="28"/>
      <c r="B27" s="28"/>
      <c r="C27" s="28"/>
      <c r="D27" s="28"/>
      <c r="E27" s="28"/>
      <c r="F27" s="13"/>
      <c r="G27" s="13"/>
      <c r="H27" s="13"/>
      <c r="I27" s="13"/>
      <c r="J27" s="13"/>
      <c r="K27" s="13"/>
      <c r="L27" s="13"/>
      <c r="M27" s="13"/>
    </row>
    <row r="28" spans="1:18">
      <c r="A28" s="28"/>
      <c r="B28" s="28"/>
      <c r="C28" s="28"/>
      <c r="D28" s="28"/>
      <c r="E28" s="28"/>
      <c r="F28" s="13"/>
      <c r="G28" s="13"/>
      <c r="H28" s="13"/>
      <c r="I28" s="13"/>
      <c r="J28" s="13"/>
      <c r="K28" s="13"/>
      <c r="L28" s="13"/>
      <c r="M28" s="13"/>
    </row>
    <row r="30" spans="1:18">
      <c r="B30" s="339" t="s">
        <v>152</v>
      </c>
    </row>
    <row r="31" spans="1:18">
      <c r="B31" s="339"/>
    </row>
    <row r="32" spans="1:18">
      <c r="B32" s="339"/>
    </row>
    <row r="33" spans="2:2">
      <c r="B33" s="339"/>
    </row>
    <row r="34" spans="2:2">
      <c r="B34" s="339"/>
    </row>
    <row r="35" spans="2:2">
      <c r="B35" s="339"/>
    </row>
    <row r="36" spans="2:2">
      <c r="B36" s="339"/>
    </row>
    <row r="37" spans="2:2">
      <c r="B37" s="339"/>
    </row>
    <row r="38" spans="2:2">
      <c r="B38" s="339" t="s">
        <v>153</v>
      </c>
    </row>
    <row r="39" spans="2:2">
      <c r="B39" s="339"/>
    </row>
    <row r="40" spans="2:2">
      <c r="B40" s="339"/>
    </row>
    <row r="41" spans="2:2">
      <c r="B41" s="339"/>
    </row>
    <row r="42" spans="2:2">
      <c r="B42" s="339"/>
    </row>
    <row r="43" spans="2:2">
      <c r="B43" s="339"/>
    </row>
    <row r="44" spans="2:2">
      <c r="B44" s="339"/>
    </row>
    <row r="45" spans="2:2">
      <c r="B45" s="339"/>
    </row>
    <row r="46" spans="2:2">
      <c r="B46" s="339" t="s">
        <v>154</v>
      </c>
    </row>
    <row r="47" spans="2:2">
      <c r="B47" s="339"/>
    </row>
    <row r="48" spans="2:2">
      <c r="B48" s="339"/>
    </row>
    <row r="49" spans="2:2">
      <c r="B49" s="339"/>
    </row>
    <row r="50" spans="2:2">
      <c r="B50" s="339"/>
    </row>
    <row r="51" spans="2:2">
      <c r="B51" s="339"/>
    </row>
    <row r="52" spans="2:2">
      <c r="B52" s="339"/>
    </row>
    <row r="53" spans="2:2">
      <c r="B53" s="339"/>
    </row>
  </sheetData>
  <mergeCells count="6">
    <mergeCell ref="B46:B53"/>
    <mergeCell ref="A1:B1"/>
    <mergeCell ref="C1:E1"/>
    <mergeCell ref="A2:B2"/>
    <mergeCell ref="B30:B37"/>
    <mergeCell ref="B38:B45"/>
  </mergeCells>
  <dataValidations disablePrompts="1" count="1">
    <dataValidation type="list" allowBlank="1" showInputMessage="1" showErrorMessage="1" sqref="B21" xr:uid="{00000000-0002-0000-0200-000000000000}">
      <formula1>$B$3:$B$10</formula1>
    </dataValidation>
  </dataValidation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BM76"/>
  <sheetViews>
    <sheetView showGridLines="0" zoomScale="90" zoomScaleNormal="90" workbookViewId="0">
      <selection sqref="A1:XFD1048576"/>
    </sheetView>
  </sheetViews>
  <sheetFormatPr baseColWidth="10" defaultColWidth="11.42578125" defaultRowHeight="15"/>
  <cols>
    <col min="1" max="2" width="11.42578125" style="28"/>
    <col min="3" max="3" width="10.7109375" style="28" customWidth="1"/>
    <col min="4" max="4" width="8.7109375" style="28" customWidth="1"/>
    <col min="5" max="34" width="5.7109375" style="28" customWidth="1"/>
    <col min="35" max="35" width="11.42578125" style="28" customWidth="1"/>
    <col min="36" max="65" width="5.7109375" style="28" customWidth="1"/>
    <col min="66" max="16384" width="11.42578125" style="28"/>
  </cols>
  <sheetData>
    <row r="1" spans="1:65">
      <c r="A1" s="98"/>
      <c r="B1" s="98"/>
      <c r="C1" s="98"/>
      <c r="D1" s="98"/>
      <c r="E1" s="98"/>
      <c r="F1" s="98"/>
      <c r="G1" s="98"/>
      <c r="H1" s="98"/>
      <c r="I1" s="98"/>
      <c r="J1" s="98"/>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row>
    <row r="2" spans="1:65" ht="58.7" customHeight="1">
      <c r="A2" s="98"/>
      <c r="B2" s="271"/>
      <c r="C2" s="373"/>
      <c r="D2" s="373"/>
      <c r="E2" s="373"/>
      <c r="F2" s="373"/>
      <c r="G2" s="373"/>
      <c r="H2" s="373"/>
      <c r="I2" s="373"/>
      <c r="J2" s="374" t="s">
        <v>81</v>
      </c>
      <c r="K2" s="375"/>
      <c r="L2" s="375"/>
      <c r="M2" s="375"/>
      <c r="N2" s="375"/>
      <c r="O2" s="375"/>
      <c r="P2" s="375"/>
      <c r="Q2" s="375"/>
      <c r="R2" s="375"/>
      <c r="S2" s="375"/>
      <c r="T2" s="375"/>
      <c r="U2" s="375"/>
      <c r="V2" s="375"/>
      <c r="W2" s="375"/>
      <c r="X2" s="375"/>
      <c r="Y2" s="375"/>
      <c r="Z2" s="375"/>
      <c r="AA2" s="375"/>
      <c r="AB2" s="375"/>
      <c r="AC2" s="375"/>
      <c r="AD2" s="375"/>
      <c r="AE2" s="375"/>
      <c r="AF2" s="375"/>
      <c r="AG2" s="375"/>
      <c r="AH2" s="375"/>
      <c r="AI2" s="272"/>
      <c r="AJ2" s="98"/>
      <c r="AK2" s="98"/>
      <c r="AL2" s="98"/>
      <c r="AM2" s="98"/>
      <c r="AN2" s="98"/>
      <c r="AO2" s="98"/>
      <c r="AP2" s="98"/>
      <c r="AQ2" s="98"/>
      <c r="AR2" s="98"/>
      <c r="AS2" s="98"/>
      <c r="AT2" s="98"/>
      <c r="AU2" s="98"/>
      <c r="AV2" s="98"/>
      <c r="AW2" s="98"/>
      <c r="AX2" s="98"/>
      <c r="AY2" s="98"/>
      <c r="AZ2" s="98"/>
    </row>
    <row r="3" spans="1:65" ht="24.95" customHeight="1">
      <c r="A3" s="98"/>
      <c r="B3" s="108"/>
      <c r="C3" s="391"/>
      <c r="D3" s="391"/>
      <c r="E3" s="391"/>
      <c r="F3" s="391"/>
      <c r="G3" s="391"/>
      <c r="H3" s="391"/>
      <c r="I3" s="391"/>
      <c r="J3" s="392"/>
      <c r="K3" s="392"/>
      <c r="L3" s="392"/>
      <c r="M3" s="392"/>
      <c r="N3" s="392"/>
      <c r="O3" s="392"/>
      <c r="P3" s="392"/>
      <c r="Q3" s="392"/>
      <c r="R3" s="392"/>
      <c r="S3" s="392"/>
      <c r="T3" s="392"/>
      <c r="U3" s="392"/>
      <c r="V3" s="392"/>
      <c r="W3" s="392"/>
      <c r="X3" s="392"/>
      <c r="Y3" s="392"/>
      <c r="Z3" s="392"/>
      <c r="AA3" s="392"/>
      <c r="AB3" s="392"/>
      <c r="AC3" s="392"/>
      <c r="AD3" s="392"/>
      <c r="AE3" s="392"/>
      <c r="AF3" s="392"/>
      <c r="AG3" s="392"/>
      <c r="AH3" s="392"/>
      <c r="AI3" s="113"/>
      <c r="AJ3" s="98"/>
      <c r="AK3" s="98"/>
      <c r="AL3" s="98"/>
      <c r="AM3" s="98"/>
      <c r="AN3" s="98"/>
      <c r="AO3" s="98"/>
      <c r="AP3" s="98"/>
      <c r="AQ3" s="98"/>
      <c r="AR3" s="98"/>
      <c r="AS3" s="98"/>
      <c r="AT3" s="98"/>
      <c r="AU3" s="98"/>
      <c r="AV3" s="98"/>
      <c r="AW3" s="98"/>
      <c r="AX3" s="98"/>
      <c r="AY3" s="98"/>
      <c r="AZ3" s="98"/>
    </row>
    <row r="4" spans="1:65" ht="123.75" customHeight="1">
      <c r="A4" s="98"/>
      <c r="B4" s="273"/>
      <c r="C4" s="349" t="s">
        <v>177</v>
      </c>
      <c r="D4" s="350"/>
      <c r="E4" s="350"/>
      <c r="F4" s="350"/>
      <c r="G4" s="350"/>
      <c r="H4" s="350"/>
      <c r="I4" s="350"/>
      <c r="J4" s="350"/>
      <c r="K4" s="350"/>
      <c r="L4" s="350"/>
      <c r="M4" s="350"/>
      <c r="N4" s="350"/>
      <c r="O4" s="350"/>
      <c r="P4" s="350"/>
      <c r="Q4" s="350"/>
      <c r="R4" s="351"/>
      <c r="S4" s="213"/>
      <c r="T4" s="213"/>
      <c r="U4" s="213"/>
      <c r="V4" s="213"/>
      <c r="W4" s="213"/>
      <c r="X4" s="213"/>
      <c r="Y4" s="213"/>
      <c r="Z4" s="213"/>
      <c r="AA4" s="213"/>
      <c r="AB4" s="213"/>
      <c r="AC4" s="213"/>
      <c r="AD4" s="213"/>
      <c r="AE4" s="213"/>
      <c r="AF4" s="213"/>
      <c r="AG4" s="213"/>
      <c r="AH4" s="214"/>
      <c r="AI4" s="273"/>
      <c r="AJ4" s="98"/>
      <c r="AK4" s="98"/>
      <c r="AL4" s="98"/>
      <c r="AM4" s="98"/>
      <c r="AN4" s="98"/>
      <c r="AO4" s="98"/>
      <c r="AP4" s="98"/>
      <c r="AQ4" s="98"/>
      <c r="AR4" s="98"/>
      <c r="AS4" s="98"/>
      <c r="AT4" s="98"/>
      <c r="AU4" s="98"/>
      <c r="AV4" s="98"/>
      <c r="AW4" s="98"/>
      <c r="AX4" s="98"/>
      <c r="AY4" s="98"/>
      <c r="AZ4" s="98"/>
    </row>
    <row r="5" spans="1:65" ht="60" customHeight="1">
      <c r="A5" s="98"/>
      <c r="B5" s="273"/>
      <c r="C5" s="352"/>
      <c r="D5" s="353"/>
      <c r="E5" s="353"/>
      <c r="F5" s="353"/>
      <c r="G5" s="353"/>
      <c r="H5" s="353"/>
      <c r="I5" s="353"/>
      <c r="J5" s="353"/>
      <c r="K5" s="353"/>
      <c r="L5" s="353"/>
      <c r="M5" s="353"/>
      <c r="N5" s="353"/>
      <c r="O5" s="353"/>
      <c r="P5" s="353"/>
      <c r="Q5" s="353"/>
      <c r="R5" s="354"/>
      <c r="S5" s="215"/>
      <c r="T5" s="215"/>
      <c r="U5" s="215"/>
      <c r="V5" s="215"/>
      <c r="W5" s="215"/>
      <c r="X5" s="215"/>
      <c r="Y5" s="215"/>
      <c r="Z5" s="215"/>
      <c r="AA5" s="215"/>
      <c r="AB5" s="215"/>
      <c r="AC5" s="215"/>
      <c r="AD5" s="215"/>
      <c r="AE5" s="215"/>
      <c r="AF5" s="215"/>
      <c r="AG5" s="215"/>
      <c r="AH5" s="216"/>
      <c r="AI5" s="273"/>
      <c r="AJ5" s="98"/>
      <c r="AK5" s="98"/>
      <c r="AL5" s="98"/>
      <c r="AM5" s="98"/>
      <c r="AN5" s="98"/>
      <c r="AO5" s="98"/>
      <c r="AP5" s="98"/>
      <c r="AQ5" s="98"/>
      <c r="AR5" s="98"/>
      <c r="AS5" s="98"/>
      <c r="AT5" s="98"/>
      <c r="AU5" s="98"/>
      <c r="AV5" s="98"/>
      <c r="AW5" s="98"/>
      <c r="AX5" s="98"/>
      <c r="AY5" s="98"/>
      <c r="AZ5" s="98"/>
    </row>
    <row r="6" spans="1:65" ht="36" customHeight="1">
      <c r="A6" s="98"/>
      <c r="B6" s="273"/>
      <c r="C6" s="364" t="s">
        <v>67</v>
      </c>
      <c r="D6" s="380"/>
      <c r="E6" s="381"/>
      <c r="F6" s="381"/>
      <c r="G6" s="382">
        <f>Wider_Klasse</f>
        <v>3</v>
      </c>
      <c r="H6" s="382"/>
      <c r="I6" s="362" t="s">
        <v>79</v>
      </c>
      <c r="J6" s="363"/>
      <c r="K6" s="363"/>
      <c r="L6" s="363"/>
      <c r="M6" s="363"/>
      <c r="N6" s="364"/>
      <c r="O6" s="383" t="str">
        <f>Klasse</f>
        <v>B</v>
      </c>
      <c r="P6" s="383"/>
      <c r="Q6" s="362" t="s">
        <v>99</v>
      </c>
      <c r="R6" s="363"/>
      <c r="S6" s="363"/>
      <c r="T6" s="364"/>
      <c r="U6" s="347">
        <f>Iy_SVE</f>
        <v>8.3000000000000007</v>
      </c>
      <c r="V6" s="348"/>
      <c r="W6" s="388" t="s">
        <v>98</v>
      </c>
      <c r="X6" s="389"/>
      <c r="Y6" s="389"/>
      <c r="Z6" s="390"/>
      <c r="AA6" s="347">
        <f>Iy_VEisen_BR</f>
        <v>2.2599999999999998</v>
      </c>
      <c r="AB6" s="348"/>
      <c r="AC6" s="362" t="str">
        <f>"Iy "&amp;Berechnung!F29</f>
        <v>Iy PVC</v>
      </c>
      <c r="AD6" s="363"/>
      <c r="AE6" s="363"/>
      <c r="AF6" s="364"/>
      <c r="AG6" s="387">
        <f>Iy_BR</f>
        <v>60</v>
      </c>
      <c r="AH6" s="387"/>
      <c r="AI6" s="273"/>
      <c r="AJ6" s="98"/>
      <c r="AK6" s="98"/>
      <c r="AL6" s="98"/>
      <c r="AM6" s="98"/>
      <c r="AN6" s="98"/>
      <c r="AO6" s="98"/>
      <c r="AP6" s="98"/>
      <c r="AQ6" s="98"/>
      <c r="AR6" s="98"/>
      <c r="AS6" s="98"/>
      <c r="AT6" s="98"/>
      <c r="AU6" s="98"/>
      <c r="AV6" s="98"/>
      <c r="AW6" s="98"/>
      <c r="AX6" s="98"/>
      <c r="AY6" s="98"/>
      <c r="AZ6" s="98"/>
    </row>
    <row r="7" spans="1:65" s="17" customFormat="1" ht="18" customHeight="1">
      <c r="A7" s="274"/>
      <c r="B7" s="275"/>
      <c r="C7" s="376" t="s">
        <v>2</v>
      </c>
      <c r="D7" s="378">
        <f>Prüfdruck</f>
        <v>1200</v>
      </c>
      <c r="E7" s="384" t="s">
        <v>0</v>
      </c>
      <c r="F7" s="385"/>
      <c r="G7" s="385"/>
      <c r="H7" s="385"/>
      <c r="I7" s="385"/>
      <c r="J7" s="385"/>
      <c r="K7" s="385"/>
      <c r="L7" s="385"/>
      <c r="M7" s="385"/>
      <c r="N7" s="385"/>
      <c r="O7" s="385"/>
      <c r="P7" s="385"/>
      <c r="Q7" s="385"/>
      <c r="R7" s="385"/>
      <c r="S7" s="385"/>
      <c r="T7" s="385"/>
      <c r="U7" s="385"/>
      <c r="V7" s="385"/>
      <c r="W7" s="385"/>
      <c r="X7" s="385"/>
      <c r="Y7" s="385"/>
      <c r="Z7" s="385"/>
      <c r="AA7" s="385"/>
      <c r="AB7" s="385"/>
      <c r="AC7" s="385"/>
      <c r="AD7" s="385"/>
      <c r="AE7" s="385"/>
      <c r="AF7" s="385"/>
      <c r="AG7" s="385"/>
      <c r="AH7" s="386"/>
      <c r="AI7" s="275"/>
      <c r="AJ7" s="274"/>
      <c r="AK7" s="274"/>
      <c r="AL7" s="274"/>
      <c r="AM7" s="274"/>
      <c r="AN7" s="274"/>
      <c r="AO7" s="274"/>
      <c r="AP7" s="274"/>
      <c r="AQ7" s="274"/>
      <c r="AR7" s="274"/>
      <c r="AS7" s="274"/>
      <c r="AT7" s="274"/>
      <c r="AU7" s="274"/>
      <c r="AV7" s="274"/>
      <c r="AW7" s="274"/>
      <c r="AX7" s="274"/>
      <c r="AY7" s="274"/>
      <c r="AZ7" s="274"/>
    </row>
    <row r="8" spans="1:65" ht="18" customHeight="1">
      <c r="A8" s="98"/>
      <c r="B8" s="273"/>
      <c r="C8" s="377"/>
      <c r="D8" s="379"/>
      <c r="E8" s="31">
        <v>160</v>
      </c>
      <c r="F8" s="31">
        <v>170</v>
      </c>
      <c r="G8" s="31">
        <v>180</v>
      </c>
      <c r="H8" s="31">
        <v>190</v>
      </c>
      <c r="I8" s="31">
        <v>200</v>
      </c>
      <c r="J8" s="31">
        <v>210</v>
      </c>
      <c r="K8" s="31">
        <v>220</v>
      </c>
      <c r="L8" s="31">
        <v>230</v>
      </c>
      <c r="M8" s="31">
        <v>240</v>
      </c>
      <c r="N8" s="31">
        <v>250</v>
      </c>
      <c r="O8" s="31">
        <v>260</v>
      </c>
      <c r="P8" s="31">
        <v>270</v>
      </c>
      <c r="Q8" s="31">
        <v>280</v>
      </c>
      <c r="R8" s="31">
        <v>290</v>
      </c>
      <c r="S8" s="31">
        <v>300</v>
      </c>
      <c r="T8" s="31">
        <v>310</v>
      </c>
      <c r="U8" s="31">
        <v>320</v>
      </c>
      <c r="V8" s="31">
        <v>330</v>
      </c>
      <c r="W8" s="31">
        <v>340</v>
      </c>
      <c r="X8" s="31">
        <v>350</v>
      </c>
      <c r="Y8" s="31">
        <v>360</v>
      </c>
      <c r="Z8" s="31">
        <v>370</v>
      </c>
      <c r="AA8" s="31">
        <v>380</v>
      </c>
      <c r="AB8" s="31">
        <v>390</v>
      </c>
      <c r="AC8" s="31">
        <v>400</v>
      </c>
      <c r="AD8" s="31">
        <v>410</v>
      </c>
      <c r="AE8" s="31">
        <v>420</v>
      </c>
      <c r="AF8" s="31">
        <v>430</v>
      </c>
      <c r="AG8" s="31">
        <v>440</v>
      </c>
      <c r="AH8" s="31">
        <v>450</v>
      </c>
      <c r="AI8" s="273"/>
      <c r="AJ8" s="91"/>
      <c r="AK8" s="91"/>
      <c r="AL8" s="91"/>
      <c r="AM8" s="91"/>
      <c r="AN8" s="91"/>
      <c r="AO8" s="91"/>
      <c r="AP8" s="91"/>
      <c r="AQ8" s="91"/>
      <c r="AR8" s="91"/>
      <c r="AS8" s="91"/>
      <c r="AT8" s="91"/>
      <c r="AU8" s="91"/>
      <c r="AV8" s="91"/>
      <c r="AW8" s="91"/>
      <c r="AX8" s="91"/>
      <c r="AY8" s="91"/>
      <c r="AZ8" s="91"/>
      <c r="BA8" s="56"/>
      <c r="BB8" s="56"/>
      <c r="BC8" s="56"/>
      <c r="BD8" s="56"/>
      <c r="BE8" s="56"/>
      <c r="BF8" s="56"/>
      <c r="BG8" s="56"/>
      <c r="BH8" s="56"/>
      <c r="BI8" s="56"/>
      <c r="BJ8" s="56"/>
      <c r="BK8" s="56"/>
      <c r="BL8" s="56"/>
      <c r="BM8" s="56"/>
    </row>
    <row r="9" spans="1:65" ht="18" customHeight="1">
      <c r="A9" s="98"/>
      <c r="B9" s="273"/>
      <c r="C9" s="357" t="s">
        <v>1</v>
      </c>
      <c r="D9" s="31">
        <v>60</v>
      </c>
      <c r="E9" s="32" t="str">
        <f>IF(y_Stahl!C8="-",(IF(y_AHP!C8="-",Konsolen!C8,IF(y_AHP!C8&lt;(IF(E$8/Berechnung!$AH$22&gt;1.5,15,E$8/Berechnung!$AH$22*10)),"BLR",Konsolen!C8))),(IF(y_Stahl!C8&lt;(IF(E$8/Berechnung!$AH$22&gt;1.5,15,E$8/Berechnung!$AH$22*10)),(IF(y_AHPoS!C8&lt;=(IF(E$8/Berechnung!$AH$22&gt;1.5,15,E$8/Berechnung!$AH$22*10)),"BLR",(IF(y_BmV!C8&lt;=(IF(E$8/Berechnung!$AH$22&gt;1.5,15,E$8/Berechnung!$AH$22*10)),"BmV","SVE")))),Konsolen!C8)))</f>
        <v>BmV</v>
      </c>
      <c r="F9" s="32" t="str">
        <f>IF(y_Stahl!D8="-",(IF(y_AHP!D8="-",Konsolen!D8,IF(y_AHP!D8&lt;(IF(F$8/Berechnung!$AH$22&gt;1.5,15,F$8/Berechnung!$AH$22*10)),"BLR",Konsolen!D8))),(IF(y_Stahl!D8&lt;(IF(F$8/Berechnung!$AH$22&gt;1.5,15,F$8/Berechnung!$AH$22*10)),(IF(y_AHPoS!D8&lt;=(IF(F$8/Berechnung!$AH$22&gt;1.5,15,F$8/Berechnung!$AH$22*10)),"BLR",(IF(y_BmV!D8&lt;=(IF(F$8/Berechnung!$AH$22&gt;1.5,15,F$8/Berechnung!$AH$22*10)),"BmV","SVE")))),Konsolen!D8)))</f>
        <v>BmV</v>
      </c>
      <c r="G9" s="32" t="str">
        <f>IF(y_Stahl!E8="-",(IF(y_AHP!E8="-",Konsolen!E8,IF(y_AHP!E8&lt;(IF(G$8/Berechnung!$AH$22&gt;1.5,15,G$8/Berechnung!$AH$22*10)),"BLR",Konsolen!E8))),(IF(y_Stahl!E8&lt;(IF(G$8/Berechnung!$AH$22&gt;1.5,15,G$8/Berechnung!$AH$22*10)),(IF(y_AHPoS!E8&lt;=(IF(G$8/Berechnung!$AH$22&gt;1.5,15,G$8/Berechnung!$AH$22*10)),"BLR",(IF(y_BmV!E8&lt;=(IF(G$8/Berechnung!$AH$22&gt;1.5,15,G$8/Berechnung!$AH$22*10)),"BmV","SVE")))),Konsolen!E8)))</f>
        <v>BmV</v>
      </c>
      <c r="H9" s="32" t="str">
        <f>IF(y_Stahl!F8="-",(IF(y_AHP!F8="-",Konsolen!F8,IF(y_AHP!F8&lt;(IF(H$8/Berechnung!$AH$22&gt;1.5,15,H$8/Berechnung!$AH$22*10)),"BLR",Konsolen!F8))),(IF(y_Stahl!F8&lt;(IF(H$8/Berechnung!$AH$22&gt;1.5,15,H$8/Berechnung!$AH$22*10)),(IF(y_AHPoS!F8&lt;=(IF(H$8/Berechnung!$AH$22&gt;1.5,15,H$8/Berechnung!$AH$22*10)),"BLR",(IF(y_BmV!F8&lt;=(IF(H$8/Berechnung!$AH$22&gt;1.5,15,H$8/Berechnung!$AH$22*10)),"BmV","SVE")))),Konsolen!F8)))</f>
        <v>BmV</v>
      </c>
      <c r="I9" s="32" t="str">
        <f>IF(y_Stahl!G8="-",(IF(y_AHP!G8="-",Konsolen!G8,IF(y_AHP!G8&lt;(IF(I$8/Berechnung!$AH$22&gt;1.5,15,I$8/Berechnung!$AH$22*10)),"BLR",Konsolen!G8))),(IF(y_Stahl!G8&lt;(IF(I$8/Berechnung!$AH$22&gt;1.5,15,I$8/Berechnung!$AH$22*10)),(IF(y_AHPoS!G8&lt;=(IF(I$8/Berechnung!$AH$22&gt;1.5,15,I$8/Berechnung!$AH$22*10)),"BLR",(IF(y_BmV!G8&lt;=(IF(I$8/Berechnung!$AH$22&gt;1.5,15,I$8/Berechnung!$AH$22*10)),"BmV","SVE")))),Konsolen!G8)))</f>
        <v>BmV</v>
      </c>
      <c r="J9" s="32" t="str">
        <f>IF(y_Stahl!H8="-",(IF(y_AHP!H8="-",Konsolen!H8,IF(y_AHP!H8&lt;(IF(J$8/Berechnung!$AH$22&gt;1.5,15,J$8/Berechnung!$AH$22*10)),"BLR",Konsolen!H8))),(IF(y_Stahl!H8&lt;(IF(J$8/Berechnung!$AH$22&gt;1.5,15,J$8/Berechnung!$AH$22*10)),(IF(y_AHPoS!H8&lt;=(IF(J$8/Berechnung!$AH$22&gt;1.5,15,J$8/Berechnung!$AH$22*10)),"BLR",(IF(y_BmV!H8&lt;=(IF(J$8/Berechnung!$AH$22&gt;1.5,15,J$8/Berechnung!$AH$22*10)),"BmV","SVE")))),Konsolen!H8)))</f>
        <v>BmV</v>
      </c>
      <c r="K9" s="32" t="str">
        <f>IF(y_Stahl!I8="-",(IF(y_AHP!I8="-",Konsolen!I8,IF(y_AHP!I8&lt;(IF(K$8/Berechnung!$AH$22&gt;1.5,15,K$8/Berechnung!$AH$22*10)),"BLR",Konsolen!I8))),(IF(y_Stahl!I8&lt;(IF(K$8/Berechnung!$AH$22&gt;1.5,15,K$8/Berechnung!$AH$22*10)),(IF(y_AHPoS!I8&lt;=(IF(K$8/Berechnung!$AH$22&gt;1.5,15,K$8/Berechnung!$AH$22*10)),"BLR",(IF(y_BmV!I8&lt;=(IF(K$8/Berechnung!$AH$22&gt;1.5,15,K$8/Berechnung!$AH$22*10)),"BmV","SVE")))),Konsolen!I8)))</f>
        <v>BmV</v>
      </c>
      <c r="L9" s="32" t="str">
        <f>IF(y_Stahl!J8="-",(IF(y_AHP!J8="-",Konsolen!J8,IF(y_AHP!J8&lt;(IF(L$8/Berechnung!$AH$22&gt;1.5,15,L$8/Berechnung!$AH$22*10)),"BLR",Konsolen!J8))),(IF(y_Stahl!J8&lt;(IF(L$8/Berechnung!$AH$22&gt;1.5,15,L$8/Berechnung!$AH$22*10)),(IF(y_AHPoS!J8&lt;=(IF(L$8/Berechnung!$AH$22&gt;1.5,15,L$8/Berechnung!$AH$22*10)),"BLR",(IF(y_BmV!J8&lt;=(IF(L$8/Berechnung!$AH$22&gt;1.5,15,L$8/Berechnung!$AH$22*10)),"BmV","SVE")))),Konsolen!J8)))</f>
        <v>BmV</v>
      </c>
      <c r="M9" s="32" t="str">
        <f>IF(y_Stahl!K8="-",(IF(y_AHP!K8="-",Konsolen!K8,IF(y_AHP!K8&lt;(IF(M$8/Berechnung!$AH$22&gt;1.5,15,M$8/Berechnung!$AH$22*10)),"BLR",Konsolen!K8))),(IF(y_Stahl!K8&lt;(IF(M$8/Berechnung!$AH$22&gt;1.5,15,M$8/Berechnung!$AH$22*10)),(IF(y_AHPoS!K8&lt;=(IF(M$8/Berechnung!$AH$22&gt;1.5,15,M$8/Berechnung!$AH$22*10)),"BLR",(IF(y_BmV!K8&lt;=(IF(M$8/Berechnung!$AH$22&gt;1.5,15,M$8/Berechnung!$AH$22*10)),"BmV","SVE")))),Konsolen!K8)))</f>
        <v>SVE</v>
      </c>
      <c r="N9" s="32" t="str">
        <f>IF(y_Stahl!L8="-",(IF(y_AHP!L8="-",Konsolen!L8,IF(y_AHP!L8&lt;(IF(N$8/Berechnung!$AH$22&gt;1.5,15,N$8/Berechnung!$AH$22*10)),"BLR",Konsolen!L8))),(IF(y_Stahl!L8&lt;(IF(N$8/Berechnung!$AH$22&gt;1.5,15,N$8/Berechnung!$AH$22*10)),(IF(y_AHPoS!L8&lt;=(IF(N$8/Berechnung!$AH$22&gt;1.5,15,N$8/Berechnung!$AH$22*10)),"BLR",(IF(y_BmV!L8&lt;=(IF(N$8/Berechnung!$AH$22&gt;1.5,15,N$8/Berechnung!$AH$22*10)),"BmV","SVE")))),Konsolen!L8)))</f>
        <v>SVE</v>
      </c>
      <c r="O9" s="32" t="str">
        <f>IF(y_Stahl!M8="-",(IF(y_AHP!M8="-",Konsolen!M8,IF(y_AHP!M8&lt;(IF(O$8/Berechnung!$AH$22&gt;1.5,15,O$8/Berechnung!$AH$22*10)),"BLR",Konsolen!M8))),(IF(y_Stahl!M8&lt;(IF(O$8/Berechnung!$AH$22&gt;1.5,15,O$8/Berechnung!$AH$22*10)),(IF(y_AHPoS!M8&lt;=(IF(O$8/Berechnung!$AH$22&gt;1.5,15,O$8/Berechnung!$AH$22*10)),"BLR",(IF(y_BmV!M8&lt;=(IF(O$8/Berechnung!$AH$22&gt;1.5,15,O$8/Berechnung!$AH$22*10)),"BmV","SVE")))),Konsolen!M8)))</f>
        <v>SVE</v>
      </c>
      <c r="P9" s="32" t="str">
        <f>IF(y_Stahl!N8="-",(IF(y_AHP!N8="-",Konsolen!N8,IF(y_AHP!N8&lt;(IF(P$8/Berechnung!$AH$22&gt;1.5,15,P$8/Berechnung!$AH$22*10)),"BLR",Konsolen!N8))),(IF(y_Stahl!N8&lt;(IF(P$8/Berechnung!$AH$22&gt;1.5,15,P$8/Berechnung!$AH$22*10)),(IF(y_AHPoS!N8&lt;=(IF(P$8/Berechnung!$AH$22&gt;1.5,15,P$8/Berechnung!$AH$22*10)),"BLR",(IF(y_BmV!N8&lt;=(IF(P$8/Berechnung!$AH$22&gt;1.5,15,P$8/Berechnung!$AH$22*10)),"BmV","SVE")))),Konsolen!N8)))</f>
        <v>SVE</v>
      </c>
      <c r="Q9" s="32" t="str">
        <f>IF(y_Stahl!O8="-",(IF(y_AHP!O8="-",Konsolen!O8,IF(y_AHP!O8&lt;(IF(Q$8/Berechnung!$AH$22&gt;1.5,15,Q$8/Berechnung!$AH$22*10)),"BLR",Konsolen!O8))),(IF(y_Stahl!O8&lt;(IF(Q$8/Berechnung!$AH$22&gt;1.5,15,Q$8/Berechnung!$AH$22*10)),(IF(y_AHPoS!O8&lt;=(IF(Q$8/Berechnung!$AH$22&gt;1.5,15,Q$8/Berechnung!$AH$22*10)),"BLR",(IF(y_BmV!O8&lt;=(IF(Q$8/Berechnung!$AH$22&gt;1.5,15,Q$8/Berechnung!$AH$22*10)),"BmV","SVE")))),Konsolen!O8)))</f>
        <v>SVE</v>
      </c>
      <c r="R9" s="32" t="str">
        <f>IF(y_Stahl!P8="-",(IF(y_AHP!P8="-",Konsolen!P8,IF(y_AHP!P8&lt;(IF(R$8/Berechnung!$AH$22&gt;1.5,15,R$8/Berechnung!$AH$22*10)),"BLR",Konsolen!P8))),(IF(y_Stahl!P8&lt;(IF(R$8/Berechnung!$AH$22&gt;1.5,15,R$8/Berechnung!$AH$22*10)),(IF(y_AHPoS!P8&lt;=(IF(R$8/Berechnung!$AH$22&gt;1.5,15,R$8/Berechnung!$AH$22*10)),"BLR",(IF(y_BmV!P8&lt;=(IF(R$8/Berechnung!$AH$22&gt;1.5,15,R$8/Berechnung!$AH$22*10)),"BmV","SVE")))),Konsolen!P8)))</f>
        <v>SVE</v>
      </c>
      <c r="S9" s="32" t="str">
        <f>IF(y_Stahl!Q8="-",(IF(y_AHP!Q8="-",Konsolen!Q8,IF(y_AHP!Q8&lt;(IF(S$8/Berechnung!$AH$22&gt;1.5,15,S$8/Berechnung!$AH$22*10)),"BLR",Konsolen!Q8))),(IF(y_Stahl!Q8&lt;(IF(S$8/Berechnung!$AH$22&gt;1.5,15,S$8/Berechnung!$AH$22*10)),(IF(y_AHPoS!Q8&lt;=(IF(S$8/Berechnung!$AH$22&gt;1.5,15,S$8/Berechnung!$AH$22*10)),"BLR",(IF(y_BmV!Q8&lt;=(IF(S$8/Berechnung!$AH$22&gt;1.5,15,S$8/Berechnung!$AH$22*10)),"BmV","SVE")))),Konsolen!Q8)))</f>
        <v>SVE</v>
      </c>
      <c r="T9" s="32" t="str">
        <f>IF(y_Stahl!R8="-",(IF(y_AHP!R8="-",Konsolen!R8,IF(y_AHP!R8&lt;(IF(T$8/Berechnung!$AH$22&gt;1.5,15,T$8/Berechnung!$AH$22*10)),"BLR",Konsolen!R8))),(IF(y_Stahl!R8&lt;(IF(T$8/Berechnung!$AH$22&gt;1.5,15,T$8/Berechnung!$AH$22*10)),(IF(y_AHPoS!R8&lt;=(IF(T$8/Berechnung!$AH$22&gt;1.5,15,T$8/Berechnung!$AH$22*10)),"BLR",(IF(y_BmV!R8&lt;=(IF(T$8/Berechnung!$AH$22&gt;1.5,15,T$8/Berechnung!$AH$22*10)),"BmV","SVE")))),Konsolen!R8)))</f>
        <v>SVE</v>
      </c>
      <c r="U9" s="32" t="str">
        <f>IF(y_Stahl!S8="-",(IF(y_AHP!S8="-",Konsolen!S8,IF(y_AHP!S8&lt;(IF(U$8/Berechnung!$AH$22&gt;1.5,15,U$8/Berechnung!$AH$22*10)),"BLR",Konsolen!S8))),(IF(y_Stahl!S8&lt;(IF(U$8/Berechnung!$AH$22&gt;1.5,15,U$8/Berechnung!$AH$22*10)),(IF(y_AHPoS!S8&lt;=(IF(U$8/Berechnung!$AH$22&gt;1.5,15,U$8/Berechnung!$AH$22*10)),"BLR",(IF(y_BmV!S8&lt;=(IF(U$8/Berechnung!$AH$22&gt;1.5,15,U$8/Berechnung!$AH$22*10)),"BmV","SVE")))),Konsolen!S8)))</f>
        <v>SVE</v>
      </c>
      <c r="V9" s="32" t="str">
        <f>IF(y_Stahl!T8="-",(IF(y_AHP!T8="-",Konsolen!T8,IF(y_AHP!T8&lt;(IF(V$8/Berechnung!$AH$22&gt;1.5,15,V$8/Berechnung!$AH$22*10)),"BLR",Konsolen!T8))),(IF(y_Stahl!T8&lt;(IF(V$8/Berechnung!$AH$22&gt;1.5,15,V$8/Berechnung!$AH$22*10)),(IF(y_AHPoS!T8&lt;=(IF(V$8/Berechnung!$AH$22&gt;1.5,15,V$8/Berechnung!$AH$22*10)),"BLR",(IF(y_BmV!T8&lt;=(IF(V$8/Berechnung!$AH$22&gt;1.5,15,V$8/Berechnung!$AH$22*10)),"BmV","SVE")))),Konsolen!T8)))</f>
        <v>SVE</v>
      </c>
      <c r="W9" s="32" t="str">
        <f>IF(y_Stahl!U8="-",(IF(y_AHP!U8="-",Konsolen!U8,IF(y_AHP!U8&lt;(IF(W$8/Berechnung!$AH$22&gt;1.5,15,W$8/Berechnung!$AH$22*10)),"BLR",Konsolen!U8))),(IF(y_Stahl!U8&lt;(IF(W$8/Berechnung!$AH$22&gt;1.5,15,W$8/Berechnung!$AH$22*10)),(IF(y_AHPoS!U8&lt;=(IF(W$8/Berechnung!$AH$22&gt;1.5,15,W$8/Berechnung!$AH$22*10)),"BLR",(IF(y_BmV!U8&lt;=(IF(W$8/Berechnung!$AH$22&gt;1.5,15,W$8/Berechnung!$AH$22*10)),"BmV","SVE")))),Konsolen!U8)))</f>
        <v>SVE</v>
      </c>
      <c r="X9" s="32">
        <f>IF(y_Stahl!V8="-",(IF(y_AHP!V8="-",Konsolen!V8,IF(y_AHP!V8&lt;(IF(X$8/Berechnung!$AH$22&gt;1.5,15,X$8/Berechnung!$AH$22*10)),"BLR",Konsolen!V8))),(IF(y_Stahl!V8&lt;(IF(X$8/Berechnung!$AH$22&gt;1.5,15,X$8/Berechnung!$AH$22*10)),(IF(y_AHPoS!V8&lt;=(IF(X$8/Berechnung!$AH$22&gt;1.5,15,X$8/Berechnung!$AH$22*10)),"BLR",(IF(y_BmV!V8&lt;=(IF(X$8/Berechnung!$AH$22&gt;1.5,15,X$8/Berechnung!$AH$22*10)),"BmV","SVE")))),Konsolen!V8)))</f>
        <v>1</v>
      </c>
      <c r="Y9" s="32">
        <f>IF(y_Stahl!W8="-",(IF(y_AHP!W8="-",Konsolen!W8,IF(y_AHP!W8&lt;(IF(Y$8/Berechnung!$AH$22&gt;1.5,15,Y$8/Berechnung!$AH$22*10)),"BLR",Konsolen!W8))),(IF(y_Stahl!W8&lt;(IF(Y$8/Berechnung!$AH$22&gt;1.5,15,Y$8/Berechnung!$AH$22*10)),(IF(y_AHPoS!W8&lt;=(IF(Y$8/Berechnung!$AH$22&gt;1.5,15,Y$8/Berechnung!$AH$22*10)),"BLR",(IF(y_BmV!W8&lt;=(IF(Y$8/Berechnung!$AH$22&gt;1.5,15,Y$8/Berechnung!$AH$22*10)),"BmV","SVE")))),Konsolen!W8)))</f>
        <v>1</v>
      </c>
      <c r="Z9" s="32">
        <f>IF(y_Stahl!X8="-",(IF(y_AHP!X8="-",Konsolen!X8,IF(y_AHP!X8&lt;(IF(Z$8/Berechnung!$AH$22&gt;1.5,15,Z$8/Berechnung!$AH$22*10)),"BLR",Konsolen!X8))),(IF(y_Stahl!X8&lt;(IF(Z$8/Berechnung!$AH$22&gt;1.5,15,Z$8/Berechnung!$AH$22*10)),(IF(y_AHPoS!X8&lt;=(IF(Z$8/Berechnung!$AH$22&gt;1.5,15,Z$8/Berechnung!$AH$22*10)),"BLR",(IF(y_BmV!X8&lt;=(IF(Z$8/Berechnung!$AH$22&gt;1.5,15,Z$8/Berechnung!$AH$22*10)),"BmV","SVE")))),Konsolen!X8)))</f>
        <v>1</v>
      </c>
      <c r="AA9" s="32">
        <f>IF(y_Stahl!Y8="-",(IF(y_AHP!Y8="-",Konsolen!Y8,IF(y_AHP!Y8&lt;(IF(AA$8/Berechnung!$AH$22&gt;1.5,15,AA$8/Berechnung!$AH$22*10)),"BLR",Konsolen!Y8))),(IF(y_Stahl!Y8&lt;(IF(AA$8/Berechnung!$AH$22&gt;1.5,15,AA$8/Berechnung!$AH$22*10)),(IF(y_AHPoS!Y8&lt;=(IF(AA$8/Berechnung!$AH$22&gt;1.5,15,AA$8/Berechnung!$AH$22*10)),"BLR",(IF(y_BmV!Y8&lt;=(IF(AA$8/Berechnung!$AH$22&gt;1.5,15,AA$8/Berechnung!$AH$22*10)),"BmV","SVE")))),Konsolen!Y8)))</f>
        <v>1</v>
      </c>
      <c r="AB9" s="32">
        <f>IF(y_Stahl!Z8="-",(IF(y_AHP!Z8="-",Konsolen!Z8,IF(y_AHP!Z8&lt;(IF(AB$8/Berechnung!$AH$22&gt;1.5,15,AB$8/Berechnung!$AH$22*10)),"BLR",Konsolen!Z8))),(IF(y_Stahl!Z8&lt;(IF(AB$8/Berechnung!$AH$22&gt;1.5,15,AB$8/Berechnung!$AH$22*10)),(IF(y_AHPoS!Z8&lt;=(IF(AB$8/Berechnung!$AH$22&gt;1.5,15,AB$8/Berechnung!$AH$22*10)),"BLR",(IF(y_BmV!Z8&lt;=(IF(AB$8/Berechnung!$AH$22&gt;1.5,15,AB$8/Berechnung!$AH$22*10)),"BmV","SVE")))),Konsolen!Z8)))</f>
        <v>1</v>
      </c>
      <c r="AC9" s="32">
        <f>IF(y_Stahl!AA8="-",(IF(y_AHP!AA8="-",Konsolen!AA8,IF(y_AHP!AA8&lt;(IF(AC$8/Berechnung!$AH$22&gt;1.5,15,AC$8/Berechnung!$AH$22*10)),"BLR",Konsolen!AA8))),(IF(y_Stahl!AA8&lt;(IF(AC$8/Berechnung!$AH$22&gt;1.5,15,AC$8/Berechnung!$AH$22*10)),(IF(y_AHPoS!AA8&lt;=(IF(AC$8/Berechnung!$AH$22&gt;1.5,15,AC$8/Berechnung!$AH$22*10)),"BLR",(IF(y_BmV!AA8&lt;=(IF(AC$8/Berechnung!$AH$22&gt;1.5,15,AC$8/Berechnung!$AH$22*10)),"BmV","SVE")))),Konsolen!AA8)))</f>
        <v>1</v>
      </c>
      <c r="AD9" s="32">
        <f>IF(y_Stahl!AB8="-",(IF(y_AHP!AB8="-",Konsolen!AB8,IF(y_AHP!AB8&lt;(IF(AD$8/Berechnung!$AH$22&gt;1.5,15,AD$8/Berechnung!$AH$22*10)),"BLR",Konsolen!AB8))),(IF(y_Stahl!AB8&lt;(IF(AD$8/Berechnung!$AH$22&gt;1.5,15,AD$8/Berechnung!$AH$22*10)),(IF(y_AHPoS!AB8&lt;=(IF(AD$8/Berechnung!$AH$22&gt;1.5,15,AD$8/Berechnung!$AH$22*10)),"BLR",(IF(y_BmV!AB8&lt;=(IF(AD$8/Berechnung!$AH$22&gt;1.5,15,AD$8/Berechnung!$AH$22*10)),"BmV","SVE")))),Konsolen!AB8)))</f>
        <v>1</v>
      </c>
      <c r="AE9" s="32">
        <f>IF(y_Stahl!AC8="-",(IF(y_AHP!AC8="-",Konsolen!AC8,IF(y_AHP!AC8&lt;(IF(AE$8/Berechnung!$AH$22&gt;1.5,15,AE$8/Berechnung!$AH$22*10)),"BLR",Konsolen!AC8))),(IF(y_Stahl!AC8&lt;(IF(AE$8/Berechnung!$AH$22&gt;1.5,15,AE$8/Berechnung!$AH$22*10)),(IF(y_AHPoS!AC8&lt;=(IF(AE$8/Berechnung!$AH$22&gt;1.5,15,AE$8/Berechnung!$AH$22*10)),"BLR",(IF(y_BmV!AC8&lt;=(IF(AE$8/Berechnung!$AH$22&gt;1.5,15,AE$8/Berechnung!$AH$22*10)),"BmV","SVE")))),Konsolen!AC8)))</f>
        <v>1</v>
      </c>
      <c r="AF9" s="32">
        <f>IF(y_Stahl!AD8="-",(IF(y_AHP!AD8="-",Konsolen!AD8,IF(y_AHP!AD8&lt;(IF(AF$8/Berechnung!$AH$22&gt;1.5,15,AF$8/Berechnung!$AH$22*10)),"BLR",Konsolen!AD8))),(IF(y_Stahl!AD8&lt;(IF(AF$8/Berechnung!$AH$22&gt;1.5,15,AF$8/Berechnung!$AH$22*10)),(IF(y_AHPoS!AD8&lt;=(IF(AF$8/Berechnung!$AH$22&gt;1.5,15,AF$8/Berechnung!$AH$22*10)),"BLR",(IF(y_BmV!AD8&lt;=(IF(AF$8/Berechnung!$AH$22&gt;1.5,15,AF$8/Berechnung!$AH$22*10)),"BmV","SVE")))),Konsolen!AD8)))</f>
        <v>1</v>
      </c>
      <c r="AG9" s="32">
        <f>IF(y_Stahl!AE8="-",(IF(y_AHP!AE8="-",Konsolen!AE8,IF(y_AHP!AE8&lt;(IF(AG$8/Berechnung!$AH$22&gt;1.5,15,AG$8/Berechnung!$AH$22*10)),"BLR",Konsolen!AE8))),(IF(y_Stahl!AE8&lt;(IF(AG$8/Berechnung!$AH$22&gt;1.5,15,AG$8/Berechnung!$AH$22*10)),(IF(y_AHPoS!AE8&lt;=(IF(AG$8/Berechnung!$AH$22&gt;1.5,15,AG$8/Berechnung!$AH$22*10)),"BLR",(IF(y_BmV!AE8&lt;=(IF(AG$8/Berechnung!$AH$22&gt;1.5,15,AG$8/Berechnung!$AH$22*10)),"BmV","SVE")))),Konsolen!AE8)))</f>
        <v>1</v>
      </c>
      <c r="AH9" s="32">
        <f>IF(y_Stahl!AF8="-",(IF(y_AHP!AF8="-",Konsolen!AF8,IF(y_AHP!AF8&lt;(IF(AH$8/Berechnung!$AH$22&gt;1.5,15,AH$8/Berechnung!$AH$22*10)),"BLR",Konsolen!AF8))),(IF(y_Stahl!AF8&lt;(IF(AH$8/Berechnung!$AH$22&gt;1.5,15,AH$8/Berechnung!$AH$22*10)),(IF(y_AHPoS!AF8&lt;=(IF(AH$8/Berechnung!$AH$22&gt;1.5,15,AH$8/Berechnung!$AH$22*10)),"BLR",(IF(y_BmV!AF8&lt;=(IF(AH$8/Berechnung!$AH$22&gt;1.5,15,AH$8/Berechnung!$AH$22*10)),"BmV","SVE")))),Konsolen!AF8)))</f>
        <v>1</v>
      </c>
      <c r="AI9" s="273"/>
      <c r="AJ9" s="92"/>
      <c r="AK9" s="92"/>
      <c r="AL9" s="92"/>
      <c r="AM9" s="92"/>
      <c r="AN9" s="92"/>
      <c r="AO9" s="92"/>
      <c r="AP9" s="92"/>
      <c r="AQ9" s="92"/>
      <c r="AR9" s="92"/>
      <c r="AS9" s="92"/>
      <c r="AT9" s="92"/>
      <c r="AU9" s="92"/>
      <c r="AV9" s="92"/>
      <c r="AW9" s="92"/>
      <c r="AX9" s="92"/>
      <c r="AY9" s="92"/>
      <c r="AZ9" s="92"/>
      <c r="BA9" s="57"/>
      <c r="BB9" s="57"/>
      <c r="BC9" s="57"/>
      <c r="BD9" s="57"/>
      <c r="BE9" s="57"/>
      <c r="BF9" s="57"/>
      <c r="BG9" s="57"/>
      <c r="BH9" s="57"/>
      <c r="BI9" s="57"/>
      <c r="BJ9" s="57"/>
      <c r="BK9" s="57"/>
      <c r="BL9" s="57"/>
      <c r="BM9" s="57"/>
    </row>
    <row r="10" spans="1:65" ht="18" customHeight="1">
      <c r="A10" s="98"/>
      <c r="B10" s="273"/>
      <c r="C10" s="358"/>
      <c r="D10" s="31">
        <v>70</v>
      </c>
      <c r="E10" s="32" t="str">
        <f>IF(y_Stahl!C9="-",(IF(y_AHP!C9="-",Konsolen!C9,IF(y_AHP!C9&lt;(IF(E$8/Berechnung!$AH$22&gt;1.5,15,E$8/Berechnung!$AH$22*10)),"BLR",Konsolen!C9))),(IF(y_Stahl!C9&lt;(IF(E$8/Berechnung!$AH$22&gt;1.5,15,E$8/Berechnung!$AH$22*10)),(IF(y_AHPoS!C9&lt;=(IF(E$8/Berechnung!$AH$22&gt;1.5,15,E$8/Berechnung!$AH$22*10)),"BLR",(IF(y_BmV!C9&lt;=(IF(E$8/Berechnung!$AH$22&gt;1.5,15,E$8/Berechnung!$AH$22*10)),"BmV","SVE")))),Konsolen!C9)))</f>
        <v>BmV</v>
      </c>
      <c r="F10" s="32" t="str">
        <f>IF(y_Stahl!D9="-",(IF(y_AHP!D9="-",Konsolen!D9,IF(y_AHP!D9&lt;(IF(F$8/Berechnung!$AH$22&gt;1.5,15,F$8/Berechnung!$AH$22*10)),"BLR",Konsolen!D9))),(IF(y_Stahl!D9&lt;(IF(F$8/Berechnung!$AH$22&gt;1.5,15,F$8/Berechnung!$AH$22*10)),(IF(y_AHPoS!D9&lt;=(IF(F$8/Berechnung!$AH$22&gt;1.5,15,F$8/Berechnung!$AH$22*10)),"BLR",(IF(y_BmV!D9&lt;=(IF(F$8/Berechnung!$AH$22&gt;1.5,15,F$8/Berechnung!$AH$22*10)),"BmV","SVE")))),Konsolen!D9)))</f>
        <v>BmV</v>
      </c>
      <c r="G10" s="32" t="str">
        <f>IF(y_Stahl!E9="-",(IF(y_AHP!E9="-",Konsolen!E9,IF(y_AHP!E9&lt;(IF(G$8/Berechnung!$AH$22&gt;1.5,15,G$8/Berechnung!$AH$22*10)),"BLR",Konsolen!E9))),(IF(y_Stahl!E9&lt;(IF(G$8/Berechnung!$AH$22&gt;1.5,15,G$8/Berechnung!$AH$22*10)),(IF(y_AHPoS!E9&lt;=(IF(G$8/Berechnung!$AH$22&gt;1.5,15,G$8/Berechnung!$AH$22*10)),"BLR",(IF(y_BmV!E9&lt;=(IF(G$8/Berechnung!$AH$22&gt;1.5,15,G$8/Berechnung!$AH$22*10)),"BmV","SVE")))),Konsolen!E9)))</f>
        <v>BmV</v>
      </c>
      <c r="H10" s="32" t="str">
        <f>IF(y_Stahl!F9="-",(IF(y_AHP!F9="-",Konsolen!F9,IF(y_AHP!F9&lt;(IF(H$8/Berechnung!$AH$22&gt;1.5,15,H$8/Berechnung!$AH$22*10)),"BLR",Konsolen!F9))),(IF(y_Stahl!F9&lt;(IF(H$8/Berechnung!$AH$22&gt;1.5,15,H$8/Berechnung!$AH$22*10)),(IF(y_AHPoS!F9&lt;=(IF(H$8/Berechnung!$AH$22&gt;1.5,15,H$8/Berechnung!$AH$22*10)),"BLR",(IF(y_BmV!F9&lt;=(IF(H$8/Berechnung!$AH$22&gt;1.5,15,H$8/Berechnung!$AH$22*10)),"BmV","SVE")))),Konsolen!F9)))</f>
        <v>BmV</v>
      </c>
      <c r="I10" s="32" t="str">
        <f>IF(y_Stahl!G9="-",(IF(y_AHP!G9="-",Konsolen!G9,IF(y_AHP!G9&lt;(IF(I$8/Berechnung!$AH$22&gt;1.5,15,I$8/Berechnung!$AH$22*10)),"BLR",Konsolen!G9))),(IF(y_Stahl!G9&lt;(IF(I$8/Berechnung!$AH$22&gt;1.5,15,I$8/Berechnung!$AH$22*10)),(IF(y_AHPoS!G9&lt;=(IF(I$8/Berechnung!$AH$22&gt;1.5,15,I$8/Berechnung!$AH$22*10)),"BLR",(IF(y_BmV!G9&lt;=(IF(I$8/Berechnung!$AH$22&gt;1.5,15,I$8/Berechnung!$AH$22*10)),"BmV","SVE")))),Konsolen!G9)))</f>
        <v>BmV</v>
      </c>
      <c r="J10" s="32" t="str">
        <f>IF(y_Stahl!H9="-",(IF(y_AHP!H9="-",Konsolen!H9,IF(y_AHP!H9&lt;(IF(J$8/Berechnung!$AH$22&gt;1.5,15,J$8/Berechnung!$AH$22*10)),"BLR",Konsolen!H9))),(IF(y_Stahl!H9&lt;(IF(J$8/Berechnung!$AH$22&gt;1.5,15,J$8/Berechnung!$AH$22*10)),(IF(y_AHPoS!H9&lt;=(IF(J$8/Berechnung!$AH$22&gt;1.5,15,J$8/Berechnung!$AH$22*10)),"BLR",(IF(y_BmV!H9&lt;=(IF(J$8/Berechnung!$AH$22&gt;1.5,15,J$8/Berechnung!$AH$22*10)),"BmV","SVE")))),Konsolen!H9)))</f>
        <v>BmV</v>
      </c>
      <c r="K10" s="32" t="str">
        <f>IF(y_Stahl!I9="-",(IF(y_AHP!I9="-",Konsolen!I9,IF(y_AHP!I9&lt;(IF(K$8/Berechnung!$AH$22&gt;1.5,15,K$8/Berechnung!$AH$22*10)),"BLR",Konsolen!I9))),(IF(y_Stahl!I9&lt;(IF(K$8/Berechnung!$AH$22&gt;1.5,15,K$8/Berechnung!$AH$22*10)),(IF(y_AHPoS!I9&lt;=(IF(K$8/Berechnung!$AH$22&gt;1.5,15,K$8/Berechnung!$AH$22*10)),"BLR",(IF(y_BmV!I9&lt;=(IF(K$8/Berechnung!$AH$22&gt;1.5,15,K$8/Berechnung!$AH$22*10)),"BmV","SVE")))),Konsolen!I9)))</f>
        <v>SVE</v>
      </c>
      <c r="L10" s="32" t="str">
        <f>IF(y_Stahl!J9="-",(IF(y_AHP!J9="-",Konsolen!J9,IF(y_AHP!J9&lt;(IF(L$8/Berechnung!$AH$22&gt;1.5,15,L$8/Berechnung!$AH$22*10)),"BLR",Konsolen!J9))),(IF(y_Stahl!J9&lt;(IF(L$8/Berechnung!$AH$22&gt;1.5,15,L$8/Berechnung!$AH$22*10)),(IF(y_AHPoS!J9&lt;=(IF(L$8/Berechnung!$AH$22&gt;1.5,15,L$8/Berechnung!$AH$22*10)),"BLR",(IF(y_BmV!J9&lt;=(IF(L$8/Berechnung!$AH$22&gt;1.5,15,L$8/Berechnung!$AH$22*10)),"BmV","SVE")))),Konsolen!J9)))</f>
        <v>SVE</v>
      </c>
      <c r="M10" s="32" t="str">
        <f>IF(y_Stahl!K9="-",(IF(y_AHP!K9="-",Konsolen!K9,IF(y_AHP!K9&lt;(IF(M$8/Berechnung!$AH$22&gt;1.5,15,M$8/Berechnung!$AH$22*10)),"BLR",Konsolen!K9))),(IF(y_Stahl!K9&lt;(IF(M$8/Berechnung!$AH$22&gt;1.5,15,M$8/Berechnung!$AH$22*10)),(IF(y_AHPoS!K9&lt;=(IF(M$8/Berechnung!$AH$22&gt;1.5,15,M$8/Berechnung!$AH$22*10)),"BLR",(IF(y_BmV!K9&lt;=(IF(M$8/Berechnung!$AH$22&gt;1.5,15,M$8/Berechnung!$AH$22*10)),"BmV","SVE")))),Konsolen!K9)))</f>
        <v>SVE</v>
      </c>
      <c r="N10" s="32" t="str">
        <f>IF(y_Stahl!L9="-",(IF(y_AHP!L9="-",Konsolen!L9,IF(y_AHP!L9&lt;(IF(N$8/Berechnung!$AH$22&gt;1.5,15,N$8/Berechnung!$AH$22*10)),"BLR",Konsolen!L9))),(IF(y_Stahl!L9&lt;(IF(N$8/Berechnung!$AH$22&gt;1.5,15,N$8/Berechnung!$AH$22*10)),(IF(y_AHPoS!L9&lt;=(IF(N$8/Berechnung!$AH$22&gt;1.5,15,N$8/Berechnung!$AH$22*10)),"BLR",(IF(y_BmV!L9&lt;=(IF(N$8/Berechnung!$AH$22&gt;1.5,15,N$8/Berechnung!$AH$22*10)),"BmV","SVE")))),Konsolen!L9)))</f>
        <v>SVE</v>
      </c>
      <c r="O10" s="32" t="str">
        <f>IF(y_Stahl!M9="-",(IF(y_AHP!M9="-",Konsolen!M9,IF(y_AHP!M9&lt;(IF(O$8/Berechnung!$AH$22&gt;1.5,15,O$8/Berechnung!$AH$22*10)),"BLR",Konsolen!M9))),(IF(y_Stahl!M9&lt;(IF(O$8/Berechnung!$AH$22&gt;1.5,15,O$8/Berechnung!$AH$22*10)),(IF(y_AHPoS!M9&lt;=(IF(O$8/Berechnung!$AH$22&gt;1.5,15,O$8/Berechnung!$AH$22*10)),"BLR",(IF(y_BmV!M9&lt;=(IF(O$8/Berechnung!$AH$22&gt;1.5,15,O$8/Berechnung!$AH$22*10)),"BmV","SVE")))),Konsolen!M9)))</f>
        <v>SVE</v>
      </c>
      <c r="P10" s="32" t="str">
        <f>IF(y_Stahl!N9="-",(IF(y_AHP!N9="-",Konsolen!N9,IF(y_AHP!N9&lt;(IF(P$8/Berechnung!$AH$22&gt;1.5,15,P$8/Berechnung!$AH$22*10)),"BLR",Konsolen!N9))),(IF(y_Stahl!N9&lt;(IF(P$8/Berechnung!$AH$22&gt;1.5,15,P$8/Berechnung!$AH$22*10)),(IF(y_AHPoS!N9&lt;=(IF(P$8/Berechnung!$AH$22&gt;1.5,15,P$8/Berechnung!$AH$22*10)),"BLR",(IF(y_BmV!N9&lt;=(IF(P$8/Berechnung!$AH$22&gt;1.5,15,P$8/Berechnung!$AH$22*10)),"BmV","SVE")))),Konsolen!N9)))</f>
        <v>SVE</v>
      </c>
      <c r="Q10" s="32" t="str">
        <f>IF(y_Stahl!O9="-",(IF(y_AHP!O9="-",Konsolen!O9,IF(y_AHP!O9&lt;(IF(Q$8/Berechnung!$AH$22&gt;1.5,15,Q$8/Berechnung!$AH$22*10)),"BLR",Konsolen!O9))),(IF(y_Stahl!O9&lt;(IF(Q$8/Berechnung!$AH$22&gt;1.5,15,Q$8/Berechnung!$AH$22*10)),(IF(y_AHPoS!O9&lt;=(IF(Q$8/Berechnung!$AH$22&gt;1.5,15,Q$8/Berechnung!$AH$22*10)),"BLR",(IF(y_BmV!O9&lt;=(IF(Q$8/Berechnung!$AH$22&gt;1.5,15,Q$8/Berechnung!$AH$22*10)),"BmV","SVE")))),Konsolen!O9)))</f>
        <v>SVE</v>
      </c>
      <c r="R10" s="32" t="str">
        <f>IF(y_Stahl!P9="-",(IF(y_AHP!P9="-",Konsolen!P9,IF(y_AHP!P9&lt;(IF(R$8/Berechnung!$AH$22&gt;1.5,15,R$8/Berechnung!$AH$22*10)),"BLR",Konsolen!P9))),(IF(y_Stahl!P9&lt;(IF(R$8/Berechnung!$AH$22&gt;1.5,15,R$8/Berechnung!$AH$22*10)),(IF(y_AHPoS!P9&lt;=(IF(R$8/Berechnung!$AH$22&gt;1.5,15,R$8/Berechnung!$AH$22*10)),"BLR",(IF(y_BmV!P9&lt;=(IF(R$8/Berechnung!$AH$22&gt;1.5,15,R$8/Berechnung!$AH$22*10)),"BmV","SVE")))),Konsolen!P9)))</f>
        <v>SVE</v>
      </c>
      <c r="S10" s="32" t="str">
        <f>IF(y_Stahl!Q9="-",(IF(y_AHP!Q9="-",Konsolen!Q9,IF(y_AHP!Q9&lt;(IF(S$8/Berechnung!$AH$22&gt;1.5,15,S$8/Berechnung!$AH$22*10)),"BLR",Konsolen!Q9))),(IF(y_Stahl!Q9&lt;(IF(S$8/Berechnung!$AH$22&gt;1.5,15,S$8/Berechnung!$AH$22*10)),(IF(y_AHPoS!Q9&lt;=(IF(S$8/Berechnung!$AH$22&gt;1.5,15,S$8/Berechnung!$AH$22*10)),"BLR",(IF(y_BmV!Q9&lt;=(IF(S$8/Berechnung!$AH$22&gt;1.5,15,S$8/Berechnung!$AH$22*10)),"BmV","SVE")))),Konsolen!Q9)))</f>
        <v>SVE</v>
      </c>
      <c r="T10" s="32" t="str">
        <f>IF(y_Stahl!R9="-",(IF(y_AHP!R9="-",Konsolen!R9,IF(y_AHP!R9&lt;(IF(T$8/Berechnung!$AH$22&gt;1.5,15,T$8/Berechnung!$AH$22*10)),"BLR",Konsolen!R9))),(IF(y_Stahl!R9&lt;(IF(T$8/Berechnung!$AH$22&gt;1.5,15,T$8/Berechnung!$AH$22*10)),(IF(y_AHPoS!R9&lt;=(IF(T$8/Berechnung!$AH$22&gt;1.5,15,T$8/Berechnung!$AH$22*10)),"BLR",(IF(y_BmV!R9&lt;=(IF(T$8/Berechnung!$AH$22&gt;1.5,15,T$8/Berechnung!$AH$22*10)),"BmV","SVE")))),Konsolen!R9)))</f>
        <v>SVE</v>
      </c>
      <c r="U10" s="32" t="str">
        <f>IF(y_Stahl!S9="-",(IF(y_AHP!S9="-",Konsolen!S9,IF(y_AHP!S9&lt;(IF(U$8/Berechnung!$AH$22&gt;1.5,15,U$8/Berechnung!$AH$22*10)),"BLR",Konsolen!S9))),(IF(y_Stahl!S9&lt;(IF(U$8/Berechnung!$AH$22&gt;1.5,15,U$8/Berechnung!$AH$22*10)),(IF(y_AHPoS!S9&lt;=(IF(U$8/Berechnung!$AH$22&gt;1.5,15,U$8/Berechnung!$AH$22*10)),"BLR",(IF(y_BmV!S9&lt;=(IF(U$8/Berechnung!$AH$22&gt;1.5,15,U$8/Berechnung!$AH$22*10)),"BmV","SVE")))),Konsolen!S9)))</f>
        <v>SVE</v>
      </c>
      <c r="V10" s="32">
        <f>IF(y_Stahl!T9="-",(IF(y_AHP!T9="-",Konsolen!T9,IF(y_AHP!T9&lt;(IF(V$8/Berechnung!$AH$22&gt;1.5,15,V$8/Berechnung!$AH$22*10)),"BLR",Konsolen!T9))),(IF(y_Stahl!T9&lt;(IF(V$8/Berechnung!$AH$22&gt;1.5,15,V$8/Berechnung!$AH$22*10)),(IF(y_AHPoS!T9&lt;=(IF(V$8/Berechnung!$AH$22&gt;1.5,15,V$8/Berechnung!$AH$22*10)),"BLR",(IF(y_BmV!T9&lt;=(IF(V$8/Berechnung!$AH$22&gt;1.5,15,V$8/Berechnung!$AH$22*10)),"BmV","SVE")))),Konsolen!T9)))</f>
        <v>1</v>
      </c>
      <c r="W10" s="32">
        <f>IF(y_Stahl!U9="-",(IF(y_AHP!U9="-",Konsolen!U9,IF(y_AHP!U9&lt;(IF(W$8/Berechnung!$AH$22&gt;1.5,15,W$8/Berechnung!$AH$22*10)),"BLR",Konsolen!U9))),(IF(y_Stahl!U9&lt;(IF(W$8/Berechnung!$AH$22&gt;1.5,15,W$8/Berechnung!$AH$22*10)),(IF(y_AHPoS!U9&lt;=(IF(W$8/Berechnung!$AH$22&gt;1.5,15,W$8/Berechnung!$AH$22*10)),"BLR",(IF(y_BmV!U9&lt;=(IF(W$8/Berechnung!$AH$22&gt;1.5,15,W$8/Berechnung!$AH$22*10)),"BmV","SVE")))),Konsolen!U9)))</f>
        <v>1</v>
      </c>
      <c r="X10" s="32">
        <f>IF(y_Stahl!V9="-",(IF(y_AHP!V9="-",Konsolen!V9,IF(y_AHP!V9&lt;(IF(X$8/Berechnung!$AH$22&gt;1.5,15,X$8/Berechnung!$AH$22*10)),"BLR",Konsolen!V9))),(IF(y_Stahl!V9&lt;(IF(X$8/Berechnung!$AH$22&gt;1.5,15,X$8/Berechnung!$AH$22*10)),(IF(y_AHPoS!V9&lt;=(IF(X$8/Berechnung!$AH$22&gt;1.5,15,X$8/Berechnung!$AH$22*10)),"BLR",(IF(y_BmV!V9&lt;=(IF(X$8/Berechnung!$AH$22&gt;1.5,15,X$8/Berechnung!$AH$22*10)),"BmV","SVE")))),Konsolen!V9)))</f>
        <v>1</v>
      </c>
      <c r="Y10" s="32">
        <f>IF(y_Stahl!W9="-",(IF(y_AHP!W9="-",Konsolen!W9,IF(y_AHP!W9&lt;(IF(Y$8/Berechnung!$AH$22&gt;1.5,15,Y$8/Berechnung!$AH$22*10)),"BLR",Konsolen!W9))),(IF(y_Stahl!W9&lt;(IF(Y$8/Berechnung!$AH$22&gt;1.5,15,Y$8/Berechnung!$AH$22*10)),(IF(y_AHPoS!W9&lt;=(IF(Y$8/Berechnung!$AH$22&gt;1.5,15,Y$8/Berechnung!$AH$22*10)),"BLR",(IF(y_BmV!W9&lt;=(IF(Y$8/Berechnung!$AH$22&gt;1.5,15,Y$8/Berechnung!$AH$22*10)),"BmV","SVE")))),Konsolen!W9)))</f>
        <v>1</v>
      </c>
      <c r="Z10" s="32">
        <f>IF(y_Stahl!X9="-",(IF(y_AHP!X9="-",Konsolen!X9,IF(y_AHP!X9&lt;(IF(Z$8/Berechnung!$AH$22&gt;1.5,15,Z$8/Berechnung!$AH$22*10)),"BLR",Konsolen!X9))),(IF(y_Stahl!X9&lt;(IF(Z$8/Berechnung!$AH$22&gt;1.5,15,Z$8/Berechnung!$AH$22*10)),(IF(y_AHPoS!X9&lt;=(IF(Z$8/Berechnung!$AH$22&gt;1.5,15,Z$8/Berechnung!$AH$22*10)),"BLR",(IF(y_BmV!X9&lt;=(IF(Z$8/Berechnung!$AH$22&gt;1.5,15,Z$8/Berechnung!$AH$22*10)),"BmV","SVE")))),Konsolen!X9)))</f>
        <v>1</v>
      </c>
      <c r="AA10" s="32">
        <f>IF(y_Stahl!Y9="-",(IF(y_AHP!Y9="-",Konsolen!Y9,IF(y_AHP!Y9&lt;(IF(AA$8/Berechnung!$AH$22&gt;1.5,15,AA$8/Berechnung!$AH$22*10)),"BLR",Konsolen!Y9))),(IF(y_Stahl!Y9&lt;(IF(AA$8/Berechnung!$AH$22&gt;1.5,15,AA$8/Berechnung!$AH$22*10)),(IF(y_AHPoS!Y9&lt;=(IF(AA$8/Berechnung!$AH$22&gt;1.5,15,AA$8/Berechnung!$AH$22*10)),"BLR",(IF(y_BmV!Y9&lt;=(IF(AA$8/Berechnung!$AH$22&gt;1.5,15,AA$8/Berechnung!$AH$22*10)),"BmV","SVE")))),Konsolen!Y9)))</f>
        <v>1</v>
      </c>
      <c r="AB10" s="32">
        <f>IF(y_Stahl!Z9="-",(IF(y_AHP!Z9="-",Konsolen!Z9,IF(y_AHP!Z9&lt;(IF(AB$8/Berechnung!$AH$22&gt;1.5,15,AB$8/Berechnung!$AH$22*10)),"BLR",Konsolen!Z9))),(IF(y_Stahl!Z9&lt;(IF(AB$8/Berechnung!$AH$22&gt;1.5,15,AB$8/Berechnung!$AH$22*10)),(IF(y_AHPoS!Z9&lt;=(IF(AB$8/Berechnung!$AH$22&gt;1.5,15,AB$8/Berechnung!$AH$22*10)),"BLR",(IF(y_BmV!Z9&lt;=(IF(AB$8/Berechnung!$AH$22&gt;1.5,15,AB$8/Berechnung!$AH$22*10)),"BmV","SVE")))),Konsolen!Z9)))</f>
        <v>1</v>
      </c>
      <c r="AC10" s="32">
        <f>IF(y_Stahl!AA9="-",(IF(y_AHP!AA9="-",Konsolen!AA9,IF(y_AHP!AA9&lt;(IF(AC$8/Berechnung!$AH$22&gt;1.5,15,AC$8/Berechnung!$AH$22*10)),"BLR",Konsolen!AA9))),(IF(y_Stahl!AA9&lt;(IF(AC$8/Berechnung!$AH$22&gt;1.5,15,AC$8/Berechnung!$AH$22*10)),(IF(y_AHPoS!AA9&lt;=(IF(AC$8/Berechnung!$AH$22&gt;1.5,15,AC$8/Berechnung!$AH$22*10)),"BLR",(IF(y_BmV!AA9&lt;=(IF(AC$8/Berechnung!$AH$22&gt;1.5,15,AC$8/Berechnung!$AH$22*10)),"BmV","SVE")))),Konsolen!AA9)))</f>
        <v>1</v>
      </c>
      <c r="AD10" s="32">
        <f>IF(y_Stahl!AB9="-",(IF(y_AHP!AB9="-",Konsolen!AB9,IF(y_AHP!AB9&lt;(IF(AD$8/Berechnung!$AH$22&gt;1.5,15,AD$8/Berechnung!$AH$22*10)),"BLR",Konsolen!AB9))),(IF(y_Stahl!AB9&lt;(IF(AD$8/Berechnung!$AH$22&gt;1.5,15,AD$8/Berechnung!$AH$22*10)),(IF(y_AHPoS!AB9&lt;=(IF(AD$8/Berechnung!$AH$22&gt;1.5,15,AD$8/Berechnung!$AH$22*10)),"BLR",(IF(y_BmV!AB9&lt;=(IF(AD$8/Berechnung!$AH$22&gt;1.5,15,AD$8/Berechnung!$AH$22*10)),"BmV","SVE")))),Konsolen!AB9)))</f>
        <v>1</v>
      </c>
      <c r="AE10" s="32">
        <f>IF(y_Stahl!AC9="-",(IF(y_AHP!AC9="-",Konsolen!AC9,IF(y_AHP!AC9&lt;(IF(AE$8/Berechnung!$AH$22&gt;1.5,15,AE$8/Berechnung!$AH$22*10)),"BLR",Konsolen!AC9))),(IF(y_Stahl!AC9&lt;(IF(AE$8/Berechnung!$AH$22&gt;1.5,15,AE$8/Berechnung!$AH$22*10)),(IF(y_AHPoS!AC9&lt;=(IF(AE$8/Berechnung!$AH$22&gt;1.5,15,AE$8/Berechnung!$AH$22*10)),"BLR",(IF(y_BmV!AC9&lt;=(IF(AE$8/Berechnung!$AH$22&gt;1.5,15,AE$8/Berechnung!$AH$22*10)),"BmV","SVE")))),Konsolen!AC9)))</f>
        <v>1</v>
      </c>
      <c r="AF10" s="32">
        <f>IF(y_Stahl!AD9="-",(IF(y_AHP!AD9="-",Konsolen!AD9,IF(y_AHP!AD9&lt;(IF(AF$8/Berechnung!$AH$22&gt;1.5,15,AF$8/Berechnung!$AH$22*10)),"BLR",Konsolen!AD9))),(IF(y_Stahl!AD9&lt;(IF(AF$8/Berechnung!$AH$22&gt;1.5,15,AF$8/Berechnung!$AH$22*10)),(IF(y_AHPoS!AD9&lt;=(IF(AF$8/Berechnung!$AH$22&gt;1.5,15,AF$8/Berechnung!$AH$22*10)),"BLR",(IF(y_BmV!AD9&lt;=(IF(AF$8/Berechnung!$AH$22&gt;1.5,15,AF$8/Berechnung!$AH$22*10)),"BmV","SVE")))),Konsolen!AD9)))</f>
        <v>1</v>
      </c>
      <c r="AG10" s="32">
        <f>IF(y_Stahl!AE9="-",(IF(y_AHP!AE9="-",Konsolen!AE9,IF(y_AHP!AE9&lt;(IF(AG$8/Berechnung!$AH$22&gt;1.5,15,AG$8/Berechnung!$AH$22*10)),"BLR",Konsolen!AE9))),(IF(y_Stahl!AE9&lt;(IF(AG$8/Berechnung!$AH$22&gt;1.5,15,AG$8/Berechnung!$AH$22*10)),(IF(y_AHPoS!AE9&lt;=(IF(AG$8/Berechnung!$AH$22&gt;1.5,15,AG$8/Berechnung!$AH$22*10)),"BLR",(IF(y_BmV!AE9&lt;=(IF(AG$8/Berechnung!$AH$22&gt;1.5,15,AG$8/Berechnung!$AH$22*10)),"BmV","SVE")))),Konsolen!AE9)))</f>
        <v>1</v>
      </c>
      <c r="AH10" s="32">
        <f>IF(y_Stahl!AF9="-",(IF(y_AHP!AF9="-",Konsolen!AF9,IF(y_AHP!AF9&lt;(IF(AH$8/Berechnung!$AH$22&gt;1.5,15,AH$8/Berechnung!$AH$22*10)),"BLR",Konsolen!AF9))),(IF(y_Stahl!AF9&lt;(IF(AH$8/Berechnung!$AH$22&gt;1.5,15,AH$8/Berechnung!$AH$22*10)),(IF(y_AHPoS!AF9&lt;=(IF(AH$8/Berechnung!$AH$22&gt;1.5,15,AH$8/Berechnung!$AH$22*10)),"BLR",(IF(y_BmV!AF9&lt;=(IF(AH$8/Berechnung!$AH$22&gt;1.5,15,AH$8/Berechnung!$AH$22*10)),"BmV","SVE")))),Konsolen!AF9)))</f>
        <v>1</v>
      </c>
      <c r="AI10" s="273"/>
      <c r="AJ10" s="92"/>
      <c r="AK10" s="92"/>
      <c r="AL10" s="92"/>
      <c r="AM10" s="92"/>
      <c r="AN10" s="92"/>
      <c r="AO10" s="92"/>
      <c r="AP10" s="92"/>
      <c r="AQ10" s="92"/>
      <c r="AR10" s="92"/>
      <c r="AS10" s="92"/>
      <c r="AT10" s="92"/>
      <c r="AU10" s="92"/>
      <c r="AV10" s="92"/>
      <c r="AW10" s="92"/>
      <c r="AX10" s="92"/>
      <c r="AY10" s="92"/>
      <c r="AZ10" s="92"/>
      <c r="BA10" s="57"/>
      <c r="BB10" s="57"/>
      <c r="BC10" s="57"/>
      <c r="BD10" s="57"/>
      <c r="BE10" s="57"/>
      <c r="BF10" s="57"/>
      <c r="BG10" s="57"/>
      <c r="BH10" s="57"/>
      <c r="BI10" s="57"/>
      <c r="BJ10" s="57"/>
      <c r="BK10" s="57"/>
      <c r="BL10" s="57"/>
      <c r="BM10" s="57"/>
    </row>
    <row r="11" spans="1:65" ht="18" customHeight="1">
      <c r="A11" s="98"/>
      <c r="B11" s="273"/>
      <c r="C11" s="358"/>
      <c r="D11" s="31">
        <v>80</v>
      </c>
      <c r="E11" s="32" t="str">
        <f>IF(y_Stahl!C10="-",(IF(y_AHP!C10="-",Konsolen!C10,IF(y_AHP!C10&lt;(IF(E$8/Berechnung!$AH$22&gt;1.5,15,E$8/Berechnung!$AH$22*10)),"BLR",Konsolen!C10))),(IF(y_Stahl!C10&lt;(IF(E$8/Berechnung!$AH$22&gt;1.5,15,E$8/Berechnung!$AH$22*10)),(IF(y_AHPoS!C10&lt;=(IF(E$8/Berechnung!$AH$22&gt;1.5,15,E$8/Berechnung!$AH$22*10)),"BLR",(IF(y_BmV!C10&lt;=(IF(E$8/Berechnung!$AH$22&gt;1.5,15,E$8/Berechnung!$AH$22*10)),"BmV","SVE")))),Konsolen!C10)))</f>
        <v>BmV</v>
      </c>
      <c r="F11" s="32" t="str">
        <f>IF(y_Stahl!D10="-",(IF(y_AHP!D10="-",Konsolen!D10,IF(y_AHP!D10&lt;(IF(F$8/Berechnung!$AH$22&gt;1.5,15,F$8/Berechnung!$AH$22*10)),"BLR",Konsolen!D10))),(IF(y_Stahl!D10&lt;(IF(F$8/Berechnung!$AH$22&gt;1.5,15,F$8/Berechnung!$AH$22*10)),(IF(y_AHPoS!D10&lt;=(IF(F$8/Berechnung!$AH$22&gt;1.5,15,F$8/Berechnung!$AH$22*10)),"BLR",(IF(y_BmV!D10&lt;=(IF(F$8/Berechnung!$AH$22&gt;1.5,15,F$8/Berechnung!$AH$22*10)),"BmV","SVE")))),Konsolen!D10)))</f>
        <v>BmV</v>
      </c>
      <c r="G11" s="32" t="str">
        <f>IF(y_Stahl!E10="-",(IF(y_AHP!E10="-",Konsolen!E10,IF(y_AHP!E10&lt;(IF(G$8/Berechnung!$AH$22&gt;1.5,15,G$8/Berechnung!$AH$22*10)),"BLR",Konsolen!E10))),(IF(y_Stahl!E10&lt;(IF(G$8/Berechnung!$AH$22&gt;1.5,15,G$8/Berechnung!$AH$22*10)),(IF(y_AHPoS!E10&lt;=(IF(G$8/Berechnung!$AH$22&gt;1.5,15,G$8/Berechnung!$AH$22*10)),"BLR",(IF(y_BmV!E10&lt;=(IF(G$8/Berechnung!$AH$22&gt;1.5,15,G$8/Berechnung!$AH$22*10)),"BmV","SVE")))),Konsolen!E10)))</f>
        <v>BmV</v>
      </c>
      <c r="H11" s="32" t="str">
        <f>IF(y_Stahl!F10="-",(IF(y_AHP!F10="-",Konsolen!F10,IF(y_AHP!F10&lt;(IF(H$8/Berechnung!$AH$22&gt;1.5,15,H$8/Berechnung!$AH$22*10)),"BLR",Konsolen!F10))),(IF(y_Stahl!F10&lt;(IF(H$8/Berechnung!$AH$22&gt;1.5,15,H$8/Berechnung!$AH$22*10)),(IF(y_AHPoS!F10&lt;=(IF(H$8/Berechnung!$AH$22&gt;1.5,15,H$8/Berechnung!$AH$22*10)),"BLR",(IF(y_BmV!F10&lt;=(IF(H$8/Berechnung!$AH$22&gt;1.5,15,H$8/Berechnung!$AH$22*10)),"BmV","SVE")))),Konsolen!F10)))</f>
        <v>BmV</v>
      </c>
      <c r="I11" s="32" t="str">
        <f>IF(y_Stahl!G10="-",(IF(y_AHP!G10="-",Konsolen!G10,IF(y_AHP!G10&lt;(IF(I$8/Berechnung!$AH$22&gt;1.5,15,I$8/Berechnung!$AH$22*10)),"BLR",Konsolen!G10))),(IF(y_Stahl!G10&lt;(IF(I$8/Berechnung!$AH$22&gt;1.5,15,I$8/Berechnung!$AH$22*10)),(IF(y_AHPoS!G10&lt;=(IF(I$8/Berechnung!$AH$22&gt;1.5,15,I$8/Berechnung!$AH$22*10)),"BLR",(IF(y_BmV!G10&lt;=(IF(I$8/Berechnung!$AH$22&gt;1.5,15,I$8/Berechnung!$AH$22*10)),"BmV","SVE")))),Konsolen!G10)))</f>
        <v>SVE</v>
      </c>
      <c r="J11" s="32" t="str">
        <f>IF(y_Stahl!H10="-",(IF(y_AHP!H10="-",Konsolen!H10,IF(y_AHP!H10&lt;(IF(J$8/Berechnung!$AH$22&gt;1.5,15,J$8/Berechnung!$AH$22*10)),"BLR",Konsolen!H10))),(IF(y_Stahl!H10&lt;(IF(J$8/Berechnung!$AH$22&gt;1.5,15,J$8/Berechnung!$AH$22*10)),(IF(y_AHPoS!H10&lt;=(IF(J$8/Berechnung!$AH$22&gt;1.5,15,J$8/Berechnung!$AH$22*10)),"BLR",(IF(y_BmV!H10&lt;=(IF(J$8/Berechnung!$AH$22&gt;1.5,15,J$8/Berechnung!$AH$22*10)),"BmV","SVE")))),Konsolen!H10)))</f>
        <v>SVE</v>
      </c>
      <c r="K11" s="32" t="str">
        <f>IF(y_Stahl!I10="-",(IF(y_AHP!I10="-",Konsolen!I10,IF(y_AHP!I10&lt;(IF(K$8/Berechnung!$AH$22&gt;1.5,15,K$8/Berechnung!$AH$22*10)),"BLR",Konsolen!I10))),(IF(y_Stahl!I10&lt;(IF(K$8/Berechnung!$AH$22&gt;1.5,15,K$8/Berechnung!$AH$22*10)),(IF(y_AHPoS!I10&lt;=(IF(K$8/Berechnung!$AH$22&gt;1.5,15,K$8/Berechnung!$AH$22*10)),"BLR",(IF(y_BmV!I10&lt;=(IF(K$8/Berechnung!$AH$22&gt;1.5,15,K$8/Berechnung!$AH$22*10)),"BmV","SVE")))),Konsolen!I10)))</f>
        <v>SVE</v>
      </c>
      <c r="L11" s="32" t="str">
        <f>IF(y_Stahl!J10="-",(IF(y_AHP!J10="-",Konsolen!J10,IF(y_AHP!J10&lt;(IF(L$8/Berechnung!$AH$22&gt;1.5,15,L$8/Berechnung!$AH$22*10)),"BLR",Konsolen!J10))),(IF(y_Stahl!J10&lt;(IF(L$8/Berechnung!$AH$22&gt;1.5,15,L$8/Berechnung!$AH$22*10)),(IF(y_AHPoS!J10&lt;=(IF(L$8/Berechnung!$AH$22&gt;1.5,15,L$8/Berechnung!$AH$22*10)),"BLR",(IF(y_BmV!J10&lt;=(IF(L$8/Berechnung!$AH$22&gt;1.5,15,L$8/Berechnung!$AH$22*10)),"BmV","SVE")))),Konsolen!J10)))</f>
        <v>SVE</v>
      </c>
      <c r="M11" s="32" t="str">
        <f>IF(y_Stahl!K10="-",(IF(y_AHP!K10="-",Konsolen!K10,IF(y_AHP!K10&lt;(IF(M$8/Berechnung!$AH$22&gt;1.5,15,M$8/Berechnung!$AH$22*10)),"BLR",Konsolen!K10))),(IF(y_Stahl!K10&lt;(IF(M$8/Berechnung!$AH$22&gt;1.5,15,M$8/Berechnung!$AH$22*10)),(IF(y_AHPoS!K10&lt;=(IF(M$8/Berechnung!$AH$22&gt;1.5,15,M$8/Berechnung!$AH$22*10)),"BLR",(IF(y_BmV!K10&lt;=(IF(M$8/Berechnung!$AH$22&gt;1.5,15,M$8/Berechnung!$AH$22*10)),"BmV","SVE")))),Konsolen!K10)))</f>
        <v>SVE</v>
      </c>
      <c r="N11" s="32" t="str">
        <f>IF(y_Stahl!L10="-",(IF(y_AHP!L10="-",Konsolen!L10,IF(y_AHP!L10&lt;(IF(N$8/Berechnung!$AH$22&gt;1.5,15,N$8/Berechnung!$AH$22*10)),"BLR",Konsolen!L10))),(IF(y_Stahl!L10&lt;(IF(N$8/Berechnung!$AH$22&gt;1.5,15,N$8/Berechnung!$AH$22*10)),(IF(y_AHPoS!L10&lt;=(IF(N$8/Berechnung!$AH$22&gt;1.5,15,N$8/Berechnung!$AH$22*10)),"BLR",(IF(y_BmV!L10&lt;=(IF(N$8/Berechnung!$AH$22&gt;1.5,15,N$8/Berechnung!$AH$22*10)),"BmV","SVE")))),Konsolen!L10)))</f>
        <v>SVE</v>
      </c>
      <c r="O11" s="32" t="str">
        <f>IF(y_Stahl!M10="-",(IF(y_AHP!M10="-",Konsolen!M10,IF(y_AHP!M10&lt;(IF(O$8/Berechnung!$AH$22&gt;1.5,15,O$8/Berechnung!$AH$22*10)),"BLR",Konsolen!M10))),(IF(y_Stahl!M10&lt;(IF(O$8/Berechnung!$AH$22&gt;1.5,15,O$8/Berechnung!$AH$22*10)),(IF(y_AHPoS!M10&lt;=(IF(O$8/Berechnung!$AH$22&gt;1.5,15,O$8/Berechnung!$AH$22*10)),"BLR",(IF(y_BmV!M10&lt;=(IF(O$8/Berechnung!$AH$22&gt;1.5,15,O$8/Berechnung!$AH$22*10)),"BmV","SVE")))),Konsolen!M10)))</f>
        <v>SVE</v>
      </c>
      <c r="P11" s="32" t="str">
        <f>IF(y_Stahl!N10="-",(IF(y_AHP!N10="-",Konsolen!N10,IF(y_AHP!N10&lt;(IF(P$8/Berechnung!$AH$22&gt;1.5,15,P$8/Berechnung!$AH$22*10)),"BLR",Konsolen!N10))),(IF(y_Stahl!N10&lt;(IF(P$8/Berechnung!$AH$22&gt;1.5,15,P$8/Berechnung!$AH$22*10)),(IF(y_AHPoS!N10&lt;=(IF(P$8/Berechnung!$AH$22&gt;1.5,15,P$8/Berechnung!$AH$22*10)),"BLR",(IF(y_BmV!N10&lt;=(IF(P$8/Berechnung!$AH$22&gt;1.5,15,P$8/Berechnung!$AH$22*10)),"BmV","SVE")))),Konsolen!N10)))</f>
        <v>SVE</v>
      </c>
      <c r="Q11" s="32" t="str">
        <f>IF(y_Stahl!O10="-",(IF(y_AHP!O10="-",Konsolen!O10,IF(y_AHP!O10&lt;(IF(Q$8/Berechnung!$AH$22&gt;1.5,15,Q$8/Berechnung!$AH$22*10)),"BLR",Konsolen!O10))),(IF(y_Stahl!O10&lt;(IF(Q$8/Berechnung!$AH$22&gt;1.5,15,Q$8/Berechnung!$AH$22*10)),(IF(y_AHPoS!O10&lt;=(IF(Q$8/Berechnung!$AH$22&gt;1.5,15,Q$8/Berechnung!$AH$22*10)),"BLR",(IF(y_BmV!O10&lt;=(IF(Q$8/Berechnung!$AH$22&gt;1.5,15,Q$8/Berechnung!$AH$22*10)),"BmV","SVE")))),Konsolen!O10)))</f>
        <v>SVE</v>
      </c>
      <c r="R11" s="32" t="str">
        <f>IF(y_Stahl!P10="-",(IF(y_AHP!P10="-",Konsolen!P10,IF(y_AHP!P10&lt;(IF(R$8/Berechnung!$AH$22&gt;1.5,15,R$8/Berechnung!$AH$22*10)),"BLR",Konsolen!P10))),(IF(y_Stahl!P10&lt;(IF(R$8/Berechnung!$AH$22&gt;1.5,15,R$8/Berechnung!$AH$22*10)),(IF(y_AHPoS!P10&lt;=(IF(R$8/Berechnung!$AH$22&gt;1.5,15,R$8/Berechnung!$AH$22*10)),"BLR",(IF(y_BmV!P10&lt;=(IF(R$8/Berechnung!$AH$22&gt;1.5,15,R$8/Berechnung!$AH$22*10)),"BmV","SVE")))),Konsolen!P10)))</f>
        <v>SVE</v>
      </c>
      <c r="S11" s="32" t="str">
        <f>IF(y_Stahl!Q10="-",(IF(y_AHP!Q10="-",Konsolen!Q10,IF(y_AHP!Q10&lt;(IF(S$8/Berechnung!$AH$22&gt;1.5,15,S$8/Berechnung!$AH$22*10)),"BLR",Konsolen!Q10))),(IF(y_Stahl!Q10&lt;(IF(S$8/Berechnung!$AH$22&gt;1.5,15,S$8/Berechnung!$AH$22*10)),(IF(y_AHPoS!Q10&lt;=(IF(S$8/Berechnung!$AH$22&gt;1.5,15,S$8/Berechnung!$AH$22*10)),"BLR",(IF(y_BmV!Q10&lt;=(IF(S$8/Berechnung!$AH$22&gt;1.5,15,S$8/Berechnung!$AH$22*10)),"BmV","SVE")))),Konsolen!Q10)))</f>
        <v>SVE</v>
      </c>
      <c r="T11" s="32">
        <f>IF(y_Stahl!R10="-",(IF(y_AHP!R10="-",Konsolen!R10,IF(y_AHP!R10&lt;(IF(T$8/Berechnung!$AH$22&gt;1.5,15,T$8/Berechnung!$AH$22*10)),"BLR",Konsolen!R10))),(IF(y_Stahl!R10&lt;(IF(T$8/Berechnung!$AH$22&gt;1.5,15,T$8/Berechnung!$AH$22*10)),(IF(y_AHPoS!R10&lt;=(IF(T$8/Berechnung!$AH$22&gt;1.5,15,T$8/Berechnung!$AH$22*10)),"BLR",(IF(y_BmV!R10&lt;=(IF(T$8/Berechnung!$AH$22&gt;1.5,15,T$8/Berechnung!$AH$22*10)),"BmV","SVE")))),Konsolen!R10)))</f>
        <v>1</v>
      </c>
      <c r="U11" s="32">
        <f>IF(y_Stahl!S10="-",(IF(y_AHP!S10="-",Konsolen!S10,IF(y_AHP!S10&lt;(IF(U$8/Berechnung!$AH$22&gt;1.5,15,U$8/Berechnung!$AH$22*10)),"BLR",Konsolen!S10))),(IF(y_Stahl!S10&lt;(IF(U$8/Berechnung!$AH$22&gt;1.5,15,U$8/Berechnung!$AH$22*10)),(IF(y_AHPoS!S10&lt;=(IF(U$8/Berechnung!$AH$22&gt;1.5,15,U$8/Berechnung!$AH$22*10)),"BLR",(IF(y_BmV!S10&lt;=(IF(U$8/Berechnung!$AH$22&gt;1.5,15,U$8/Berechnung!$AH$22*10)),"BmV","SVE")))),Konsolen!S10)))</f>
        <v>1</v>
      </c>
      <c r="V11" s="32">
        <f>IF(y_Stahl!T10="-",(IF(y_AHP!T10="-",Konsolen!T10,IF(y_AHP!T10&lt;(IF(V$8/Berechnung!$AH$22&gt;1.5,15,V$8/Berechnung!$AH$22*10)),"BLR",Konsolen!T10))),(IF(y_Stahl!T10&lt;(IF(V$8/Berechnung!$AH$22&gt;1.5,15,V$8/Berechnung!$AH$22*10)),(IF(y_AHPoS!T10&lt;=(IF(V$8/Berechnung!$AH$22&gt;1.5,15,V$8/Berechnung!$AH$22*10)),"BLR",(IF(y_BmV!T10&lt;=(IF(V$8/Berechnung!$AH$22&gt;1.5,15,V$8/Berechnung!$AH$22*10)),"BmV","SVE")))),Konsolen!T10)))</f>
        <v>1</v>
      </c>
      <c r="W11" s="32">
        <f>IF(y_Stahl!U10="-",(IF(y_AHP!U10="-",Konsolen!U10,IF(y_AHP!U10&lt;(IF(W$8/Berechnung!$AH$22&gt;1.5,15,W$8/Berechnung!$AH$22*10)),"BLR",Konsolen!U10))),(IF(y_Stahl!U10&lt;(IF(W$8/Berechnung!$AH$22&gt;1.5,15,W$8/Berechnung!$AH$22*10)),(IF(y_AHPoS!U10&lt;=(IF(W$8/Berechnung!$AH$22&gt;1.5,15,W$8/Berechnung!$AH$22*10)),"BLR",(IF(y_BmV!U10&lt;=(IF(W$8/Berechnung!$AH$22&gt;1.5,15,W$8/Berechnung!$AH$22*10)),"BmV","SVE")))),Konsolen!U10)))</f>
        <v>1</v>
      </c>
      <c r="X11" s="32">
        <f>IF(y_Stahl!V10="-",(IF(y_AHP!V10="-",Konsolen!V10,IF(y_AHP!V10&lt;(IF(X$8/Berechnung!$AH$22&gt;1.5,15,X$8/Berechnung!$AH$22*10)),"BLR",Konsolen!V10))),(IF(y_Stahl!V10&lt;(IF(X$8/Berechnung!$AH$22&gt;1.5,15,X$8/Berechnung!$AH$22*10)),(IF(y_AHPoS!V10&lt;=(IF(X$8/Berechnung!$AH$22&gt;1.5,15,X$8/Berechnung!$AH$22*10)),"BLR",(IF(y_BmV!V10&lt;=(IF(X$8/Berechnung!$AH$22&gt;1.5,15,X$8/Berechnung!$AH$22*10)),"BmV","SVE")))),Konsolen!V10)))</f>
        <v>1</v>
      </c>
      <c r="Y11" s="32">
        <f>IF(y_Stahl!W10="-",(IF(y_AHP!W10="-",Konsolen!W10,IF(y_AHP!W10&lt;(IF(Y$8/Berechnung!$AH$22&gt;1.5,15,Y$8/Berechnung!$AH$22*10)),"BLR",Konsolen!W10))),(IF(y_Stahl!W10&lt;(IF(Y$8/Berechnung!$AH$22&gt;1.5,15,Y$8/Berechnung!$AH$22*10)),(IF(y_AHPoS!W10&lt;=(IF(Y$8/Berechnung!$AH$22&gt;1.5,15,Y$8/Berechnung!$AH$22*10)),"BLR",(IF(y_BmV!W10&lt;=(IF(Y$8/Berechnung!$AH$22&gt;1.5,15,Y$8/Berechnung!$AH$22*10)),"BmV","SVE")))),Konsolen!W10)))</f>
        <v>1</v>
      </c>
      <c r="Z11" s="32">
        <f>IF(y_Stahl!X10="-",(IF(y_AHP!X10="-",Konsolen!X10,IF(y_AHP!X10&lt;(IF(Z$8/Berechnung!$AH$22&gt;1.5,15,Z$8/Berechnung!$AH$22*10)),"BLR",Konsolen!X10))),(IF(y_Stahl!X10&lt;(IF(Z$8/Berechnung!$AH$22&gt;1.5,15,Z$8/Berechnung!$AH$22*10)),(IF(y_AHPoS!X10&lt;=(IF(Z$8/Berechnung!$AH$22&gt;1.5,15,Z$8/Berechnung!$AH$22*10)),"BLR",(IF(y_BmV!X10&lt;=(IF(Z$8/Berechnung!$AH$22&gt;1.5,15,Z$8/Berechnung!$AH$22*10)),"BmV","SVE")))),Konsolen!X10)))</f>
        <v>1</v>
      </c>
      <c r="AA11" s="32">
        <f>IF(y_Stahl!Y10="-",(IF(y_AHP!Y10="-",Konsolen!Y10,IF(y_AHP!Y10&lt;(IF(AA$8/Berechnung!$AH$22&gt;1.5,15,AA$8/Berechnung!$AH$22*10)),"BLR",Konsolen!Y10))),(IF(y_Stahl!Y10&lt;(IF(AA$8/Berechnung!$AH$22&gt;1.5,15,AA$8/Berechnung!$AH$22*10)),(IF(y_AHPoS!Y10&lt;=(IF(AA$8/Berechnung!$AH$22&gt;1.5,15,AA$8/Berechnung!$AH$22*10)),"BLR",(IF(y_BmV!Y10&lt;=(IF(AA$8/Berechnung!$AH$22&gt;1.5,15,AA$8/Berechnung!$AH$22*10)),"BmV","SVE")))),Konsolen!Y10)))</f>
        <v>1</v>
      </c>
      <c r="AB11" s="32">
        <f>IF(y_Stahl!Z10="-",(IF(y_AHP!Z10="-",Konsolen!Z10,IF(y_AHP!Z10&lt;(IF(AB$8/Berechnung!$AH$22&gt;1.5,15,AB$8/Berechnung!$AH$22*10)),"BLR",Konsolen!Z10))),(IF(y_Stahl!Z10&lt;(IF(AB$8/Berechnung!$AH$22&gt;1.5,15,AB$8/Berechnung!$AH$22*10)),(IF(y_AHPoS!Z10&lt;=(IF(AB$8/Berechnung!$AH$22&gt;1.5,15,AB$8/Berechnung!$AH$22*10)),"BLR",(IF(y_BmV!Z10&lt;=(IF(AB$8/Berechnung!$AH$22&gt;1.5,15,AB$8/Berechnung!$AH$22*10)),"BmV","SVE")))),Konsolen!Z10)))</f>
        <v>1</v>
      </c>
      <c r="AC11" s="32">
        <f>IF(y_Stahl!AA10="-",(IF(y_AHP!AA10="-",Konsolen!AA10,IF(y_AHP!AA10&lt;(IF(AC$8/Berechnung!$AH$22&gt;1.5,15,AC$8/Berechnung!$AH$22*10)),"BLR",Konsolen!AA10))),(IF(y_Stahl!AA10&lt;(IF(AC$8/Berechnung!$AH$22&gt;1.5,15,AC$8/Berechnung!$AH$22*10)),(IF(y_AHPoS!AA10&lt;=(IF(AC$8/Berechnung!$AH$22&gt;1.5,15,AC$8/Berechnung!$AH$22*10)),"BLR",(IF(y_BmV!AA10&lt;=(IF(AC$8/Berechnung!$AH$22&gt;1.5,15,AC$8/Berechnung!$AH$22*10)),"BmV","SVE")))),Konsolen!AA10)))</f>
        <v>1</v>
      </c>
      <c r="AD11" s="32">
        <f>IF(y_Stahl!AB10="-",(IF(y_AHP!AB10="-",Konsolen!AB10,IF(y_AHP!AB10&lt;(IF(AD$8/Berechnung!$AH$22&gt;1.5,15,AD$8/Berechnung!$AH$22*10)),"BLR",Konsolen!AB10))),(IF(y_Stahl!AB10&lt;(IF(AD$8/Berechnung!$AH$22&gt;1.5,15,AD$8/Berechnung!$AH$22*10)),(IF(y_AHPoS!AB10&lt;=(IF(AD$8/Berechnung!$AH$22&gt;1.5,15,AD$8/Berechnung!$AH$22*10)),"BLR",(IF(y_BmV!AB10&lt;=(IF(AD$8/Berechnung!$AH$22&gt;1.5,15,AD$8/Berechnung!$AH$22*10)),"BmV","SVE")))),Konsolen!AB10)))</f>
        <v>1</v>
      </c>
      <c r="AE11" s="32">
        <f>IF(y_Stahl!AC10="-",(IF(y_AHP!AC10="-",Konsolen!AC10,IF(y_AHP!AC10&lt;(IF(AE$8/Berechnung!$AH$22&gt;1.5,15,AE$8/Berechnung!$AH$22*10)),"BLR",Konsolen!AC10))),(IF(y_Stahl!AC10&lt;(IF(AE$8/Berechnung!$AH$22&gt;1.5,15,AE$8/Berechnung!$AH$22*10)),(IF(y_AHPoS!AC10&lt;=(IF(AE$8/Berechnung!$AH$22&gt;1.5,15,AE$8/Berechnung!$AH$22*10)),"BLR",(IF(y_BmV!AC10&lt;=(IF(AE$8/Berechnung!$AH$22&gt;1.5,15,AE$8/Berechnung!$AH$22*10)),"BmV","SVE")))),Konsolen!AC10)))</f>
        <v>1</v>
      </c>
      <c r="AF11" s="32">
        <f>IF(y_Stahl!AD10="-",(IF(y_AHP!AD10="-",Konsolen!AD10,IF(y_AHP!AD10&lt;(IF(AF$8/Berechnung!$AH$22&gt;1.5,15,AF$8/Berechnung!$AH$22*10)),"BLR",Konsolen!AD10))),(IF(y_Stahl!AD10&lt;(IF(AF$8/Berechnung!$AH$22&gt;1.5,15,AF$8/Berechnung!$AH$22*10)),(IF(y_AHPoS!AD10&lt;=(IF(AF$8/Berechnung!$AH$22&gt;1.5,15,AF$8/Berechnung!$AH$22*10)),"BLR",(IF(y_BmV!AD10&lt;=(IF(AF$8/Berechnung!$AH$22&gt;1.5,15,AF$8/Berechnung!$AH$22*10)),"BmV","SVE")))),Konsolen!AD10)))</f>
        <v>1</v>
      </c>
      <c r="AG11" s="32">
        <f>IF(y_Stahl!AE10="-",(IF(y_AHP!AE10="-",Konsolen!AE10,IF(y_AHP!AE10&lt;(IF(AG$8/Berechnung!$AH$22&gt;1.5,15,AG$8/Berechnung!$AH$22*10)),"BLR",Konsolen!AE10))),(IF(y_Stahl!AE10&lt;(IF(AG$8/Berechnung!$AH$22&gt;1.5,15,AG$8/Berechnung!$AH$22*10)),(IF(y_AHPoS!AE10&lt;=(IF(AG$8/Berechnung!$AH$22&gt;1.5,15,AG$8/Berechnung!$AH$22*10)),"BLR",(IF(y_BmV!AE10&lt;=(IF(AG$8/Berechnung!$AH$22&gt;1.5,15,AG$8/Berechnung!$AH$22*10)),"BmV","SVE")))),Konsolen!AE10)))</f>
        <v>1</v>
      </c>
      <c r="AH11" s="32">
        <f>IF(y_Stahl!AF10="-",(IF(y_AHP!AF10="-",Konsolen!AF10,IF(y_AHP!AF10&lt;(IF(AH$8/Berechnung!$AH$22&gt;1.5,15,AH$8/Berechnung!$AH$22*10)),"BLR",Konsolen!AF10))),(IF(y_Stahl!AF10&lt;(IF(AH$8/Berechnung!$AH$22&gt;1.5,15,AH$8/Berechnung!$AH$22*10)),(IF(y_AHPoS!AF10&lt;=(IF(AH$8/Berechnung!$AH$22&gt;1.5,15,AH$8/Berechnung!$AH$22*10)),"BLR",(IF(y_BmV!AF10&lt;=(IF(AH$8/Berechnung!$AH$22&gt;1.5,15,AH$8/Berechnung!$AH$22*10)),"BmV","SVE")))),Konsolen!AF10)))</f>
        <v>1</v>
      </c>
      <c r="AI11" s="273"/>
      <c r="AJ11" s="92"/>
      <c r="AK11" s="92"/>
      <c r="AL11" s="92"/>
      <c r="AM11" s="92"/>
      <c r="AN11" s="92"/>
      <c r="AO11" s="92"/>
      <c r="AP11" s="92"/>
      <c r="AQ11" s="92"/>
      <c r="AR11" s="92"/>
      <c r="AS11" s="92"/>
      <c r="AT11" s="92"/>
      <c r="AU11" s="92"/>
      <c r="AV11" s="92"/>
      <c r="AW11" s="92"/>
      <c r="AX11" s="92"/>
      <c r="AY11" s="92"/>
      <c r="AZ11" s="92"/>
      <c r="BA11" s="57"/>
      <c r="BB11" s="57"/>
      <c r="BC11" s="57"/>
      <c r="BD11" s="57"/>
      <c r="BE11" s="57"/>
      <c r="BF11" s="57"/>
      <c r="BG11" s="57"/>
      <c r="BH11" s="57"/>
      <c r="BI11" s="57"/>
      <c r="BJ11" s="57"/>
      <c r="BK11" s="57"/>
      <c r="BL11" s="57"/>
      <c r="BM11" s="57"/>
    </row>
    <row r="12" spans="1:65" ht="18" customHeight="1">
      <c r="A12" s="98"/>
      <c r="B12" s="273"/>
      <c r="C12" s="358"/>
      <c r="D12" s="31">
        <v>90</v>
      </c>
      <c r="E12" s="32" t="str">
        <f>IF(y_Stahl!C11="-",(IF(y_AHP!C11="-",Konsolen!C11,IF(y_AHP!C11&lt;(IF(E$8/Berechnung!$AH$22&gt;1.5,15,E$8/Berechnung!$AH$22*10)),"BLR",Konsolen!C11))),(IF(y_Stahl!C11&lt;(IF(E$8/Berechnung!$AH$22&gt;1.5,15,E$8/Berechnung!$AH$22*10)),(IF(y_AHPoS!C11&lt;=(IF(E$8/Berechnung!$AH$22&gt;1.5,15,E$8/Berechnung!$AH$22*10)),"BLR",(IF(y_BmV!C11&lt;=(IF(E$8/Berechnung!$AH$22&gt;1.5,15,E$8/Berechnung!$AH$22*10)),"BmV","SVE")))),Konsolen!C11)))</f>
        <v>BmV</v>
      </c>
      <c r="F12" s="32" t="str">
        <f>IF(y_Stahl!D11="-",(IF(y_AHP!D11="-",Konsolen!D11,IF(y_AHP!D11&lt;(IF(F$8/Berechnung!$AH$22&gt;1.5,15,F$8/Berechnung!$AH$22*10)),"BLR",Konsolen!D11))),(IF(y_Stahl!D11&lt;(IF(F$8/Berechnung!$AH$22&gt;1.5,15,F$8/Berechnung!$AH$22*10)),(IF(y_AHPoS!D11&lt;=(IF(F$8/Berechnung!$AH$22&gt;1.5,15,F$8/Berechnung!$AH$22*10)),"BLR",(IF(y_BmV!D11&lt;=(IF(F$8/Berechnung!$AH$22&gt;1.5,15,F$8/Berechnung!$AH$22*10)),"BmV","SVE")))),Konsolen!D11)))</f>
        <v>BmV</v>
      </c>
      <c r="G12" s="32" t="str">
        <f>IF(y_Stahl!E11="-",(IF(y_AHP!E11="-",Konsolen!E11,IF(y_AHP!E11&lt;(IF(G$8/Berechnung!$AH$22&gt;1.5,15,G$8/Berechnung!$AH$22*10)),"BLR",Konsolen!E11))),(IF(y_Stahl!E11&lt;(IF(G$8/Berechnung!$AH$22&gt;1.5,15,G$8/Berechnung!$AH$22*10)),(IF(y_AHPoS!E11&lt;=(IF(G$8/Berechnung!$AH$22&gt;1.5,15,G$8/Berechnung!$AH$22*10)),"BLR",(IF(y_BmV!E11&lt;=(IF(G$8/Berechnung!$AH$22&gt;1.5,15,G$8/Berechnung!$AH$22*10)),"BmV","SVE")))),Konsolen!E11)))</f>
        <v>BmV</v>
      </c>
      <c r="H12" s="32" t="str">
        <f>IF(y_Stahl!F11="-",(IF(y_AHP!F11="-",Konsolen!F11,IF(y_AHP!F11&lt;(IF(H$8/Berechnung!$AH$22&gt;1.5,15,H$8/Berechnung!$AH$22*10)),"BLR",Konsolen!F11))),(IF(y_Stahl!F11&lt;(IF(H$8/Berechnung!$AH$22&gt;1.5,15,H$8/Berechnung!$AH$22*10)),(IF(y_AHPoS!F11&lt;=(IF(H$8/Berechnung!$AH$22&gt;1.5,15,H$8/Berechnung!$AH$22*10)),"BLR",(IF(y_BmV!F11&lt;=(IF(H$8/Berechnung!$AH$22&gt;1.5,15,H$8/Berechnung!$AH$22*10)),"BmV","SVE")))),Konsolen!F11)))</f>
        <v>SVE</v>
      </c>
      <c r="I12" s="32" t="str">
        <f>IF(y_Stahl!G11="-",(IF(y_AHP!G11="-",Konsolen!G11,IF(y_AHP!G11&lt;(IF(I$8/Berechnung!$AH$22&gt;1.5,15,I$8/Berechnung!$AH$22*10)),"BLR",Konsolen!G11))),(IF(y_Stahl!G11&lt;(IF(I$8/Berechnung!$AH$22&gt;1.5,15,I$8/Berechnung!$AH$22*10)),(IF(y_AHPoS!G11&lt;=(IF(I$8/Berechnung!$AH$22&gt;1.5,15,I$8/Berechnung!$AH$22*10)),"BLR",(IF(y_BmV!G11&lt;=(IF(I$8/Berechnung!$AH$22&gt;1.5,15,I$8/Berechnung!$AH$22*10)),"BmV","SVE")))),Konsolen!G11)))</f>
        <v>SVE</v>
      </c>
      <c r="J12" s="32" t="str">
        <f>IF(y_Stahl!H11="-",(IF(y_AHP!H11="-",Konsolen!H11,IF(y_AHP!H11&lt;(IF(J$8/Berechnung!$AH$22&gt;1.5,15,J$8/Berechnung!$AH$22*10)),"BLR",Konsolen!H11))),(IF(y_Stahl!H11&lt;(IF(J$8/Berechnung!$AH$22&gt;1.5,15,J$8/Berechnung!$AH$22*10)),(IF(y_AHPoS!H11&lt;=(IF(J$8/Berechnung!$AH$22&gt;1.5,15,J$8/Berechnung!$AH$22*10)),"BLR",(IF(y_BmV!H11&lt;=(IF(J$8/Berechnung!$AH$22&gt;1.5,15,J$8/Berechnung!$AH$22*10)),"BmV","SVE")))),Konsolen!H11)))</f>
        <v>SVE</v>
      </c>
      <c r="K12" s="32" t="str">
        <f>IF(y_Stahl!I11="-",(IF(y_AHP!I11="-",Konsolen!I11,IF(y_AHP!I11&lt;(IF(K$8/Berechnung!$AH$22&gt;1.5,15,K$8/Berechnung!$AH$22*10)),"BLR",Konsolen!I11))),(IF(y_Stahl!I11&lt;(IF(K$8/Berechnung!$AH$22&gt;1.5,15,K$8/Berechnung!$AH$22*10)),(IF(y_AHPoS!I11&lt;=(IF(K$8/Berechnung!$AH$22&gt;1.5,15,K$8/Berechnung!$AH$22*10)),"BLR",(IF(y_BmV!I11&lt;=(IF(K$8/Berechnung!$AH$22&gt;1.5,15,K$8/Berechnung!$AH$22*10)),"BmV","SVE")))),Konsolen!I11)))</f>
        <v>SVE</v>
      </c>
      <c r="L12" s="32" t="str">
        <f>IF(y_Stahl!J11="-",(IF(y_AHP!J11="-",Konsolen!J11,IF(y_AHP!J11&lt;(IF(L$8/Berechnung!$AH$22&gt;1.5,15,L$8/Berechnung!$AH$22*10)),"BLR",Konsolen!J11))),(IF(y_Stahl!J11&lt;(IF(L$8/Berechnung!$AH$22&gt;1.5,15,L$8/Berechnung!$AH$22*10)),(IF(y_AHPoS!J11&lt;=(IF(L$8/Berechnung!$AH$22&gt;1.5,15,L$8/Berechnung!$AH$22*10)),"BLR",(IF(y_BmV!J11&lt;=(IF(L$8/Berechnung!$AH$22&gt;1.5,15,L$8/Berechnung!$AH$22*10)),"BmV","SVE")))),Konsolen!J11)))</f>
        <v>SVE</v>
      </c>
      <c r="M12" s="32" t="str">
        <f>IF(y_Stahl!K11="-",(IF(y_AHP!K11="-",Konsolen!K11,IF(y_AHP!K11&lt;(IF(M$8/Berechnung!$AH$22&gt;1.5,15,M$8/Berechnung!$AH$22*10)),"BLR",Konsolen!K11))),(IF(y_Stahl!K11&lt;(IF(M$8/Berechnung!$AH$22&gt;1.5,15,M$8/Berechnung!$AH$22*10)),(IF(y_AHPoS!K11&lt;=(IF(M$8/Berechnung!$AH$22&gt;1.5,15,M$8/Berechnung!$AH$22*10)),"BLR",(IF(y_BmV!K11&lt;=(IF(M$8/Berechnung!$AH$22&gt;1.5,15,M$8/Berechnung!$AH$22*10)),"BmV","SVE")))),Konsolen!K11)))</f>
        <v>SVE</v>
      </c>
      <c r="N12" s="32" t="str">
        <f>IF(y_Stahl!L11="-",(IF(y_AHP!L11="-",Konsolen!L11,IF(y_AHP!L11&lt;(IF(N$8/Berechnung!$AH$22&gt;1.5,15,N$8/Berechnung!$AH$22*10)),"BLR",Konsolen!L11))),(IF(y_Stahl!L11&lt;(IF(N$8/Berechnung!$AH$22&gt;1.5,15,N$8/Berechnung!$AH$22*10)),(IF(y_AHPoS!L11&lt;=(IF(N$8/Berechnung!$AH$22&gt;1.5,15,N$8/Berechnung!$AH$22*10)),"BLR",(IF(y_BmV!L11&lt;=(IF(N$8/Berechnung!$AH$22&gt;1.5,15,N$8/Berechnung!$AH$22*10)),"BmV","SVE")))),Konsolen!L11)))</f>
        <v>SVE</v>
      </c>
      <c r="O12" s="32" t="str">
        <f>IF(y_Stahl!M11="-",(IF(y_AHP!M11="-",Konsolen!M11,IF(y_AHP!M11&lt;(IF(O$8/Berechnung!$AH$22&gt;1.5,15,O$8/Berechnung!$AH$22*10)),"BLR",Konsolen!M11))),(IF(y_Stahl!M11&lt;(IF(O$8/Berechnung!$AH$22&gt;1.5,15,O$8/Berechnung!$AH$22*10)),(IF(y_AHPoS!M11&lt;=(IF(O$8/Berechnung!$AH$22&gt;1.5,15,O$8/Berechnung!$AH$22*10)),"BLR",(IF(y_BmV!M11&lt;=(IF(O$8/Berechnung!$AH$22&gt;1.5,15,O$8/Berechnung!$AH$22*10)),"BmV","SVE")))),Konsolen!M11)))</f>
        <v>SVE</v>
      </c>
      <c r="P12" s="32" t="str">
        <f>IF(y_Stahl!N11="-",(IF(y_AHP!N11="-",Konsolen!N11,IF(y_AHP!N11&lt;(IF(P$8/Berechnung!$AH$22&gt;1.5,15,P$8/Berechnung!$AH$22*10)),"BLR",Konsolen!N11))),(IF(y_Stahl!N11&lt;(IF(P$8/Berechnung!$AH$22&gt;1.5,15,P$8/Berechnung!$AH$22*10)),(IF(y_AHPoS!N11&lt;=(IF(P$8/Berechnung!$AH$22&gt;1.5,15,P$8/Berechnung!$AH$22*10)),"BLR",(IF(y_BmV!N11&lt;=(IF(P$8/Berechnung!$AH$22&gt;1.5,15,P$8/Berechnung!$AH$22*10)),"BmV","SVE")))),Konsolen!N11)))</f>
        <v>SVE</v>
      </c>
      <c r="Q12" s="32" t="str">
        <f>IF(y_Stahl!O11="-",(IF(y_AHP!O11="-",Konsolen!O11,IF(y_AHP!O11&lt;(IF(Q$8/Berechnung!$AH$22&gt;1.5,15,Q$8/Berechnung!$AH$22*10)),"BLR",Konsolen!O11))),(IF(y_Stahl!O11&lt;(IF(Q$8/Berechnung!$AH$22&gt;1.5,15,Q$8/Berechnung!$AH$22*10)),(IF(y_AHPoS!O11&lt;=(IF(Q$8/Berechnung!$AH$22&gt;1.5,15,Q$8/Berechnung!$AH$22*10)),"BLR",(IF(y_BmV!O11&lt;=(IF(Q$8/Berechnung!$AH$22&gt;1.5,15,Q$8/Berechnung!$AH$22*10)),"BmV","SVE")))),Konsolen!O11)))</f>
        <v>SVE</v>
      </c>
      <c r="R12" s="32" t="str">
        <f>IF(y_Stahl!P11="-",(IF(y_AHP!P11="-",Konsolen!P11,IF(y_AHP!P11&lt;(IF(R$8/Berechnung!$AH$22&gt;1.5,15,R$8/Berechnung!$AH$22*10)),"BLR",Konsolen!P11))),(IF(y_Stahl!P11&lt;(IF(R$8/Berechnung!$AH$22&gt;1.5,15,R$8/Berechnung!$AH$22*10)),(IF(y_AHPoS!P11&lt;=(IF(R$8/Berechnung!$AH$22&gt;1.5,15,R$8/Berechnung!$AH$22*10)),"BLR",(IF(y_BmV!P11&lt;=(IF(R$8/Berechnung!$AH$22&gt;1.5,15,R$8/Berechnung!$AH$22*10)),"BmV","SVE")))),Konsolen!P11)))</f>
        <v>SVE</v>
      </c>
      <c r="S12" s="32">
        <f>IF(y_Stahl!Q11="-",(IF(y_AHP!Q11="-",Konsolen!Q11,IF(y_AHP!Q11&lt;(IF(S$8/Berechnung!$AH$22&gt;1.5,15,S$8/Berechnung!$AH$22*10)),"BLR",Konsolen!Q11))),(IF(y_Stahl!Q11&lt;(IF(S$8/Berechnung!$AH$22&gt;1.5,15,S$8/Berechnung!$AH$22*10)),(IF(y_AHPoS!Q11&lt;=(IF(S$8/Berechnung!$AH$22&gt;1.5,15,S$8/Berechnung!$AH$22*10)),"BLR",(IF(y_BmV!Q11&lt;=(IF(S$8/Berechnung!$AH$22&gt;1.5,15,S$8/Berechnung!$AH$22*10)),"BmV","SVE")))),Konsolen!Q11)))</f>
        <v>1</v>
      </c>
      <c r="T12" s="32">
        <f>IF(y_Stahl!R11="-",(IF(y_AHP!R11="-",Konsolen!R11,IF(y_AHP!R11&lt;(IF(T$8/Berechnung!$AH$22&gt;1.5,15,T$8/Berechnung!$AH$22*10)),"BLR",Konsolen!R11))),(IF(y_Stahl!R11&lt;(IF(T$8/Berechnung!$AH$22&gt;1.5,15,T$8/Berechnung!$AH$22*10)),(IF(y_AHPoS!R11&lt;=(IF(T$8/Berechnung!$AH$22&gt;1.5,15,T$8/Berechnung!$AH$22*10)),"BLR",(IF(y_BmV!R11&lt;=(IF(T$8/Berechnung!$AH$22&gt;1.5,15,T$8/Berechnung!$AH$22*10)),"BmV","SVE")))),Konsolen!R11)))</f>
        <v>1</v>
      </c>
      <c r="U12" s="32">
        <f>IF(y_Stahl!S11="-",(IF(y_AHP!S11="-",Konsolen!S11,IF(y_AHP!S11&lt;(IF(U$8/Berechnung!$AH$22&gt;1.5,15,U$8/Berechnung!$AH$22*10)),"BLR",Konsolen!S11))),(IF(y_Stahl!S11&lt;(IF(U$8/Berechnung!$AH$22&gt;1.5,15,U$8/Berechnung!$AH$22*10)),(IF(y_AHPoS!S11&lt;=(IF(U$8/Berechnung!$AH$22&gt;1.5,15,U$8/Berechnung!$AH$22*10)),"BLR",(IF(y_BmV!S11&lt;=(IF(U$8/Berechnung!$AH$22&gt;1.5,15,U$8/Berechnung!$AH$22*10)),"BmV","SVE")))),Konsolen!S11)))</f>
        <v>1</v>
      </c>
      <c r="V12" s="32">
        <f>IF(y_Stahl!T11="-",(IF(y_AHP!T11="-",Konsolen!T11,IF(y_AHP!T11&lt;(IF(V$8/Berechnung!$AH$22&gt;1.5,15,V$8/Berechnung!$AH$22*10)),"BLR",Konsolen!T11))),(IF(y_Stahl!T11&lt;(IF(V$8/Berechnung!$AH$22&gt;1.5,15,V$8/Berechnung!$AH$22*10)),(IF(y_AHPoS!T11&lt;=(IF(V$8/Berechnung!$AH$22&gt;1.5,15,V$8/Berechnung!$AH$22*10)),"BLR",(IF(y_BmV!T11&lt;=(IF(V$8/Berechnung!$AH$22&gt;1.5,15,V$8/Berechnung!$AH$22*10)),"BmV","SVE")))),Konsolen!T11)))</f>
        <v>1</v>
      </c>
      <c r="W12" s="32">
        <f>IF(y_Stahl!U11="-",(IF(y_AHP!U11="-",Konsolen!U11,IF(y_AHP!U11&lt;(IF(W$8/Berechnung!$AH$22&gt;1.5,15,W$8/Berechnung!$AH$22*10)),"BLR",Konsolen!U11))),(IF(y_Stahl!U11&lt;(IF(W$8/Berechnung!$AH$22&gt;1.5,15,W$8/Berechnung!$AH$22*10)),(IF(y_AHPoS!U11&lt;=(IF(W$8/Berechnung!$AH$22&gt;1.5,15,W$8/Berechnung!$AH$22*10)),"BLR",(IF(y_BmV!U11&lt;=(IF(W$8/Berechnung!$AH$22&gt;1.5,15,W$8/Berechnung!$AH$22*10)),"BmV","SVE")))),Konsolen!U11)))</f>
        <v>1</v>
      </c>
      <c r="X12" s="32">
        <f>IF(y_Stahl!V11="-",(IF(y_AHP!V11="-",Konsolen!V11,IF(y_AHP!V11&lt;(IF(X$8/Berechnung!$AH$22&gt;1.5,15,X$8/Berechnung!$AH$22*10)),"BLR",Konsolen!V11))),(IF(y_Stahl!V11&lt;(IF(X$8/Berechnung!$AH$22&gt;1.5,15,X$8/Berechnung!$AH$22*10)),(IF(y_AHPoS!V11&lt;=(IF(X$8/Berechnung!$AH$22&gt;1.5,15,X$8/Berechnung!$AH$22*10)),"BLR",(IF(y_BmV!V11&lt;=(IF(X$8/Berechnung!$AH$22&gt;1.5,15,X$8/Berechnung!$AH$22*10)),"BmV","SVE")))),Konsolen!V11)))</f>
        <v>1</v>
      </c>
      <c r="Y12" s="32">
        <f>IF(y_Stahl!W11="-",(IF(y_AHP!W11="-",Konsolen!W11,IF(y_AHP!W11&lt;(IF(Y$8/Berechnung!$AH$22&gt;1.5,15,Y$8/Berechnung!$AH$22*10)),"BLR",Konsolen!W11))),(IF(y_Stahl!W11&lt;(IF(Y$8/Berechnung!$AH$22&gt;1.5,15,Y$8/Berechnung!$AH$22*10)),(IF(y_AHPoS!W11&lt;=(IF(Y$8/Berechnung!$AH$22&gt;1.5,15,Y$8/Berechnung!$AH$22*10)),"BLR",(IF(y_BmV!W11&lt;=(IF(Y$8/Berechnung!$AH$22&gt;1.5,15,Y$8/Berechnung!$AH$22*10)),"BmV","SVE")))),Konsolen!W11)))</f>
        <v>1</v>
      </c>
      <c r="Z12" s="32">
        <f>IF(y_Stahl!X11="-",(IF(y_AHP!X11="-",Konsolen!X11,IF(y_AHP!X11&lt;(IF(Z$8/Berechnung!$AH$22&gt;1.5,15,Z$8/Berechnung!$AH$22*10)),"BLR",Konsolen!X11))),(IF(y_Stahl!X11&lt;(IF(Z$8/Berechnung!$AH$22&gt;1.5,15,Z$8/Berechnung!$AH$22*10)),(IF(y_AHPoS!X11&lt;=(IF(Z$8/Berechnung!$AH$22&gt;1.5,15,Z$8/Berechnung!$AH$22*10)),"BLR",(IF(y_BmV!X11&lt;=(IF(Z$8/Berechnung!$AH$22&gt;1.5,15,Z$8/Berechnung!$AH$22*10)),"BmV","SVE")))),Konsolen!X11)))</f>
        <v>1</v>
      </c>
      <c r="AA12" s="32">
        <f>IF(y_Stahl!Y11="-",(IF(y_AHP!Y11="-",Konsolen!Y11,IF(y_AHP!Y11&lt;(IF(AA$8/Berechnung!$AH$22&gt;1.5,15,AA$8/Berechnung!$AH$22*10)),"BLR",Konsolen!Y11))),(IF(y_Stahl!Y11&lt;(IF(AA$8/Berechnung!$AH$22&gt;1.5,15,AA$8/Berechnung!$AH$22*10)),(IF(y_AHPoS!Y11&lt;=(IF(AA$8/Berechnung!$AH$22&gt;1.5,15,AA$8/Berechnung!$AH$22*10)),"BLR",(IF(y_BmV!Y11&lt;=(IF(AA$8/Berechnung!$AH$22&gt;1.5,15,AA$8/Berechnung!$AH$22*10)),"BmV","SVE")))),Konsolen!Y11)))</f>
        <v>1</v>
      </c>
      <c r="AB12" s="32">
        <f>IF(y_Stahl!Z11="-",(IF(y_AHP!Z11="-",Konsolen!Z11,IF(y_AHP!Z11&lt;(IF(AB$8/Berechnung!$AH$22&gt;1.5,15,AB$8/Berechnung!$AH$22*10)),"BLR",Konsolen!Z11))),(IF(y_Stahl!Z11&lt;(IF(AB$8/Berechnung!$AH$22&gt;1.5,15,AB$8/Berechnung!$AH$22*10)),(IF(y_AHPoS!Z11&lt;=(IF(AB$8/Berechnung!$AH$22&gt;1.5,15,AB$8/Berechnung!$AH$22*10)),"BLR",(IF(y_BmV!Z11&lt;=(IF(AB$8/Berechnung!$AH$22&gt;1.5,15,AB$8/Berechnung!$AH$22*10)),"BmV","SVE")))),Konsolen!Z11)))</f>
        <v>1</v>
      </c>
      <c r="AC12" s="32">
        <f>IF(y_Stahl!AA11="-",(IF(y_AHP!AA11="-",Konsolen!AA11,IF(y_AHP!AA11&lt;(IF(AC$8/Berechnung!$AH$22&gt;1.5,15,AC$8/Berechnung!$AH$22*10)),"BLR",Konsolen!AA11))),(IF(y_Stahl!AA11&lt;(IF(AC$8/Berechnung!$AH$22&gt;1.5,15,AC$8/Berechnung!$AH$22*10)),(IF(y_AHPoS!AA11&lt;=(IF(AC$8/Berechnung!$AH$22&gt;1.5,15,AC$8/Berechnung!$AH$22*10)),"BLR",(IF(y_BmV!AA11&lt;=(IF(AC$8/Berechnung!$AH$22&gt;1.5,15,AC$8/Berechnung!$AH$22*10)),"BmV","SVE")))),Konsolen!AA11)))</f>
        <v>1</v>
      </c>
      <c r="AD12" s="32">
        <f>IF(y_Stahl!AB11="-",(IF(y_AHP!AB11="-",Konsolen!AB11,IF(y_AHP!AB11&lt;(IF(AD$8/Berechnung!$AH$22&gt;1.5,15,AD$8/Berechnung!$AH$22*10)),"BLR",Konsolen!AB11))),(IF(y_Stahl!AB11&lt;(IF(AD$8/Berechnung!$AH$22&gt;1.5,15,AD$8/Berechnung!$AH$22*10)),(IF(y_AHPoS!AB11&lt;=(IF(AD$8/Berechnung!$AH$22&gt;1.5,15,AD$8/Berechnung!$AH$22*10)),"BLR",(IF(y_BmV!AB11&lt;=(IF(AD$8/Berechnung!$AH$22&gt;1.5,15,AD$8/Berechnung!$AH$22*10)),"BmV","SVE")))),Konsolen!AB11)))</f>
        <v>1</v>
      </c>
      <c r="AE12" s="32">
        <f>IF(y_Stahl!AC11="-",(IF(y_AHP!AC11="-",Konsolen!AC11,IF(y_AHP!AC11&lt;(IF(AE$8/Berechnung!$AH$22&gt;1.5,15,AE$8/Berechnung!$AH$22*10)),"BLR",Konsolen!AC11))),(IF(y_Stahl!AC11&lt;(IF(AE$8/Berechnung!$AH$22&gt;1.5,15,AE$8/Berechnung!$AH$22*10)),(IF(y_AHPoS!AC11&lt;=(IF(AE$8/Berechnung!$AH$22&gt;1.5,15,AE$8/Berechnung!$AH$22*10)),"BLR",(IF(y_BmV!AC11&lt;=(IF(AE$8/Berechnung!$AH$22&gt;1.5,15,AE$8/Berechnung!$AH$22*10)),"BmV","SVE")))),Konsolen!AC11)))</f>
        <v>1</v>
      </c>
      <c r="AF12" s="32">
        <f>IF(y_Stahl!AD11="-",(IF(y_AHP!AD11="-",Konsolen!AD11,IF(y_AHP!AD11&lt;(IF(AF$8/Berechnung!$AH$22&gt;1.5,15,AF$8/Berechnung!$AH$22*10)),"BLR",Konsolen!AD11))),(IF(y_Stahl!AD11&lt;(IF(AF$8/Berechnung!$AH$22&gt;1.5,15,AF$8/Berechnung!$AH$22*10)),(IF(y_AHPoS!AD11&lt;=(IF(AF$8/Berechnung!$AH$22&gt;1.5,15,AF$8/Berechnung!$AH$22*10)),"BLR",(IF(y_BmV!AD11&lt;=(IF(AF$8/Berechnung!$AH$22&gt;1.5,15,AF$8/Berechnung!$AH$22*10)),"BmV","SVE")))),Konsolen!AD11)))</f>
        <v>1</v>
      </c>
      <c r="AG12" s="32">
        <f>IF(y_Stahl!AE11="-",(IF(y_AHP!AE11="-",Konsolen!AE11,IF(y_AHP!AE11&lt;(IF(AG$8/Berechnung!$AH$22&gt;1.5,15,AG$8/Berechnung!$AH$22*10)),"BLR",Konsolen!AE11))),(IF(y_Stahl!AE11&lt;(IF(AG$8/Berechnung!$AH$22&gt;1.5,15,AG$8/Berechnung!$AH$22*10)),(IF(y_AHPoS!AE11&lt;=(IF(AG$8/Berechnung!$AH$22&gt;1.5,15,AG$8/Berechnung!$AH$22*10)),"BLR",(IF(y_BmV!AE11&lt;=(IF(AG$8/Berechnung!$AH$22&gt;1.5,15,AG$8/Berechnung!$AH$22*10)),"BmV","SVE")))),Konsolen!AE11)))</f>
        <v>1</v>
      </c>
      <c r="AH12" s="32">
        <f>IF(y_Stahl!AF11="-",(IF(y_AHP!AF11="-",Konsolen!AF11,IF(y_AHP!AF11&lt;(IF(AH$8/Berechnung!$AH$22&gt;1.5,15,AH$8/Berechnung!$AH$22*10)),"BLR",Konsolen!AF11))),(IF(y_Stahl!AF11&lt;(IF(AH$8/Berechnung!$AH$22&gt;1.5,15,AH$8/Berechnung!$AH$22*10)),(IF(y_AHPoS!AF11&lt;=(IF(AH$8/Berechnung!$AH$22&gt;1.5,15,AH$8/Berechnung!$AH$22*10)),"BLR",(IF(y_BmV!AF11&lt;=(IF(AH$8/Berechnung!$AH$22&gt;1.5,15,AH$8/Berechnung!$AH$22*10)),"BmV","SVE")))),Konsolen!AF11)))</f>
        <v>1</v>
      </c>
      <c r="AI12" s="273"/>
      <c r="AJ12" s="92"/>
      <c r="AK12" s="92"/>
      <c r="AL12" s="92"/>
      <c r="AM12" s="92"/>
      <c r="AN12" s="92"/>
      <c r="AO12" s="92"/>
      <c r="AP12" s="92"/>
      <c r="AQ12" s="92"/>
      <c r="AR12" s="92"/>
      <c r="AS12" s="92"/>
      <c r="AT12" s="92"/>
      <c r="AU12" s="92"/>
      <c r="AV12" s="92"/>
      <c r="AW12" s="92"/>
      <c r="AX12" s="92"/>
      <c r="AY12" s="92"/>
      <c r="AZ12" s="92"/>
      <c r="BA12" s="57"/>
      <c r="BB12" s="57"/>
      <c r="BC12" s="57"/>
      <c r="BD12" s="57"/>
      <c r="BE12" s="57"/>
      <c r="BF12" s="57"/>
      <c r="BG12" s="57"/>
      <c r="BH12" s="57"/>
      <c r="BI12" s="57"/>
      <c r="BJ12" s="57"/>
      <c r="BK12" s="57"/>
      <c r="BL12" s="57"/>
      <c r="BM12" s="57"/>
    </row>
    <row r="13" spans="1:65" ht="18" customHeight="1">
      <c r="A13" s="98"/>
      <c r="B13" s="273"/>
      <c r="C13" s="358"/>
      <c r="D13" s="31">
        <v>100</v>
      </c>
      <c r="E13" s="32" t="str">
        <f>IF(y_Stahl!C12="-",(IF(y_AHP!C12="-",Konsolen!C12,IF(y_AHP!C12&lt;(IF(E$8/Berechnung!$AH$22&gt;1.5,15,E$8/Berechnung!$AH$22*10)),"BLR",Konsolen!C12))),(IF(y_Stahl!C12&lt;(IF(E$8/Berechnung!$AH$22&gt;1.5,15,E$8/Berechnung!$AH$22*10)),(IF(y_AHPoS!C12&lt;=(IF(E$8/Berechnung!$AH$22&gt;1.5,15,E$8/Berechnung!$AH$22*10)),"BLR",(IF(y_BmV!C12&lt;=(IF(E$8/Berechnung!$AH$22&gt;1.5,15,E$8/Berechnung!$AH$22*10)),"BmV","SVE")))),Konsolen!C12)))</f>
        <v>BmV</v>
      </c>
      <c r="F13" s="32" t="str">
        <f>IF(y_Stahl!D12="-",(IF(y_AHP!D12="-",Konsolen!D12,IF(y_AHP!D12&lt;(IF(F$8/Berechnung!$AH$22&gt;1.5,15,F$8/Berechnung!$AH$22*10)),"BLR",Konsolen!D12))),(IF(y_Stahl!D12&lt;(IF(F$8/Berechnung!$AH$22&gt;1.5,15,F$8/Berechnung!$AH$22*10)),(IF(y_AHPoS!D12&lt;=(IF(F$8/Berechnung!$AH$22&gt;1.5,15,F$8/Berechnung!$AH$22*10)),"BLR",(IF(y_BmV!D12&lt;=(IF(F$8/Berechnung!$AH$22&gt;1.5,15,F$8/Berechnung!$AH$22*10)),"BmV","SVE")))),Konsolen!D12)))</f>
        <v>BmV</v>
      </c>
      <c r="G13" s="32" t="str">
        <f>IF(y_Stahl!E12="-",(IF(y_AHP!E12="-",Konsolen!E12,IF(y_AHP!E12&lt;(IF(G$8/Berechnung!$AH$22&gt;1.5,15,G$8/Berechnung!$AH$22*10)),"BLR",Konsolen!E12))),(IF(y_Stahl!E12&lt;(IF(G$8/Berechnung!$AH$22&gt;1.5,15,G$8/Berechnung!$AH$22*10)),(IF(y_AHPoS!E12&lt;=(IF(G$8/Berechnung!$AH$22&gt;1.5,15,G$8/Berechnung!$AH$22*10)),"BLR",(IF(y_BmV!E12&lt;=(IF(G$8/Berechnung!$AH$22&gt;1.5,15,G$8/Berechnung!$AH$22*10)),"BmV","SVE")))),Konsolen!E12)))</f>
        <v>BmV</v>
      </c>
      <c r="H13" s="32" t="str">
        <f>IF(y_Stahl!F12="-",(IF(y_AHP!F12="-",Konsolen!F12,IF(y_AHP!F12&lt;(IF(H$8/Berechnung!$AH$22&gt;1.5,15,H$8/Berechnung!$AH$22*10)),"BLR",Konsolen!F12))),(IF(y_Stahl!F12&lt;(IF(H$8/Berechnung!$AH$22&gt;1.5,15,H$8/Berechnung!$AH$22*10)),(IF(y_AHPoS!F12&lt;=(IF(H$8/Berechnung!$AH$22&gt;1.5,15,H$8/Berechnung!$AH$22*10)),"BLR",(IF(y_BmV!F12&lt;=(IF(H$8/Berechnung!$AH$22&gt;1.5,15,H$8/Berechnung!$AH$22*10)),"BmV","SVE")))),Konsolen!F12)))</f>
        <v>SVE</v>
      </c>
      <c r="I13" s="32" t="str">
        <f>IF(y_Stahl!G12="-",(IF(y_AHP!G12="-",Konsolen!G12,IF(y_AHP!G12&lt;(IF(I$8/Berechnung!$AH$22&gt;1.5,15,I$8/Berechnung!$AH$22*10)),"BLR",Konsolen!G12))),(IF(y_Stahl!G12&lt;(IF(I$8/Berechnung!$AH$22&gt;1.5,15,I$8/Berechnung!$AH$22*10)),(IF(y_AHPoS!G12&lt;=(IF(I$8/Berechnung!$AH$22&gt;1.5,15,I$8/Berechnung!$AH$22*10)),"BLR",(IF(y_BmV!G12&lt;=(IF(I$8/Berechnung!$AH$22&gt;1.5,15,I$8/Berechnung!$AH$22*10)),"BmV","SVE")))),Konsolen!G12)))</f>
        <v>SVE</v>
      </c>
      <c r="J13" s="32" t="str">
        <f>IF(y_Stahl!H12="-",(IF(y_AHP!H12="-",Konsolen!H12,IF(y_AHP!H12&lt;(IF(J$8/Berechnung!$AH$22&gt;1.5,15,J$8/Berechnung!$AH$22*10)),"BLR",Konsolen!H12))),(IF(y_Stahl!H12&lt;(IF(J$8/Berechnung!$AH$22&gt;1.5,15,J$8/Berechnung!$AH$22*10)),(IF(y_AHPoS!H12&lt;=(IF(J$8/Berechnung!$AH$22&gt;1.5,15,J$8/Berechnung!$AH$22*10)),"BLR",(IF(y_BmV!H12&lt;=(IF(J$8/Berechnung!$AH$22&gt;1.5,15,J$8/Berechnung!$AH$22*10)),"BmV","SVE")))),Konsolen!H12)))</f>
        <v>SVE</v>
      </c>
      <c r="K13" s="32" t="str">
        <f>IF(y_Stahl!I12="-",(IF(y_AHP!I12="-",Konsolen!I12,IF(y_AHP!I12&lt;(IF(K$8/Berechnung!$AH$22&gt;1.5,15,K$8/Berechnung!$AH$22*10)),"BLR",Konsolen!I12))),(IF(y_Stahl!I12&lt;(IF(K$8/Berechnung!$AH$22&gt;1.5,15,K$8/Berechnung!$AH$22*10)),(IF(y_AHPoS!I12&lt;=(IF(K$8/Berechnung!$AH$22&gt;1.5,15,K$8/Berechnung!$AH$22*10)),"BLR",(IF(y_BmV!I12&lt;=(IF(K$8/Berechnung!$AH$22&gt;1.5,15,K$8/Berechnung!$AH$22*10)),"BmV","SVE")))),Konsolen!I12)))</f>
        <v>SVE</v>
      </c>
      <c r="L13" s="32" t="str">
        <f>IF(y_Stahl!J12="-",(IF(y_AHP!J12="-",Konsolen!J12,IF(y_AHP!J12&lt;(IF(L$8/Berechnung!$AH$22&gt;1.5,15,L$8/Berechnung!$AH$22*10)),"BLR",Konsolen!J12))),(IF(y_Stahl!J12&lt;(IF(L$8/Berechnung!$AH$22&gt;1.5,15,L$8/Berechnung!$AH$22*10)),(IF(y_AHPoS!J12&lt;=(IF(L$8/Berechnung!$AH$22&gt;1.5,15,L$8/Berechnung!$AH$22*10)),"BLR",(IF(y_BmV!J12&lt;=(IF(L$8/Berechnung!$AH$22&gt;1.5,15,L$8/Berechnung!$AH$22*10)),"BmV","SVE")))),Konsolen!J12)))</f>
        <v>SVE</v>
      </c>
      <c r="M13" s="32" t="str">
        <f>IF(y_Stahl!K12="-",(IF(y_AHP!K12="-",Konsolen!K12,IF(y_AHP!K12&lt;(IF(M$8/Berechnung!$AH$22&gt;1.5,15,M$8/Berechnung!$AH$22*10)),"BLR",Konsolen!K12))),(IF(y_Stahl!K12&lt;(IF(M$8/Berechnung!$AH$22&gt;1.5,15,M$8/Berechnung!$AH$22*10)),(IF(y_AHPoS!K12&lt;=(IF(M$8/Berechnung!$AH$22&gt;1.5,15,M$8/Berechnung!$AH$22*10)),"BLR",(IF(y_BmV!K12&lt;=(IF(M$8/Berechnung!$AH$22&gt;1.5,15,M$8/Berechnung!$AH$22*10)),"BmV","SVE")))),Konsolen!K12)))</f>
        <v>SVE</v>
      </c>
      <c r="N13" s="32" t="str">
        <f>IF(y_Stahl!L12="-",(IF(y_AHP!L12="-",Konsolen!L12,IF(y_AHP!L12&lt;(IF(N$8/Berechnung!$AH$22&gt;1.5,15,N$8/Berechnung!$AH$22*10)),"BLR",Konsolen!L12))),(IF(y_Stahl!L12&lt;(IF(N$8/Berechnung!$AH$22&gt;1.5,15,N$8/Berechnung!$AH$22*10)),(IF(y_AHPoS!L12&lt;=(IF(N$8/Berechnung!$AH$22&gt;1.5,15,N$8/Berechnung!$AH$22*10)),"BLR",(IF(y_BmV!L12&lt;=(IF(N$8/Berechnung!$AH$22&gt;1.5,15,N$8/Berechnung!$AH$22*10)),"BmV","SVE")))),Konsolen!L12)))</f>
        <v>SVE</v>
      </c>
      <c r="O13" s="32" t="str">
        <f>IF(y_Stahl!M12="-",(IF(y_AHP!M12="-",Konsolen!M12,IF(y_AHP!M12&lt;(IF(O$8/Berechnung!$AH$22&gt;1.5,15,O$8/Berechnung!$AH$22*10)),"BLR",Konsolen!M12))),(IF(y_Stahl!M12&lt;(IF(O$8/Berechnung!$AH$22&gt;1.5,15,O$8/Berechnung!$AH$22*10)),(IF(y_AHPoS!M12&lt;=(IF(O$8/Berechnung!$AH$22&gt;1.5,15,O$8/Berechnung!$AH$22*10)),"BLR",(IF(y_BmV!M12&lt;=(IF(O$8/Berechnung!$AH$22&gt;1.5,15,O$8/Berechnung!$AH$22*10)),"BmV","SVE")))),Konsolen!M12)))</f>
        <v>SVE</v>
      </c>
      <c r="P13" s="32" t="str">
        <f>IF(y_Stahl!N12="-",(IF(y_AHP!N12="-",Konsolen!N12,IF(y_AHP!N12&lt;(IF(P$8/Berechnung!$AH$22&gt;1.5,15,P$8/Berechnung!$AH$22*10)),"BLR",Konsolen!N12))),(IF(y_Stahl!N12&lt;(IF(P$8/Berechnung!$AH$22&gt;1.5,15,P$8/Berechnung!$AH$22*10)),(IF(y_AHPoS!N12&lt;=(IF(P$8/Berechnung!$AH$22&gt;1.5,15,P$8/Berechnung!$AH$22*10)),"BLR",(IF(y_BmV!N12&lt;=(IF(P$8/Berechnung!$AH$22&gt;1.5,15,P$8/Berechnung!$AH$22*10)),"BmV","SVE")))),Konsolen!N12)))</f>
        <v>SVE</v>
      </c>
      <c r="Q13" s="32">
        <f>IF(y_Stahl!O12="-",(IF(y_AHP!O12="-",Konsolen!O12,IF(y_AHP!O12&lt;(IF(Q$8/Berechnung!$AH$22&gt;1.5,15,Q$8/Berechnung!$AH$22*10)),"BLR",Konsolen!O12))),(IF(y_Stahl!O12&lt;(IF(Q$8/Berechnung!$AH$22&gt;1.5,15,Q$8/Berechnung!$AH$22*10)),(IF(y_AHPoS!O12&lt;=(IF(Q$8/Berechnung!$AH$22&gt;1.5,15,Q$8/Berechnung!$AH$22*10)),"BLR",(IF(y_BmV!O12&lt;=(IF(Q$8/Berechnung!$AH$22&gt;1.5,15,Q$8/Berechnung!$AH$22*10)),"BmV","SVE")))),Konsolen!O12)))</f>
        <v>1</v>
      </c>
      <c r="R13" s="32">
        <f>IF(y_Stahl!P12="-",(IF(y_AHP!P12="-",Konsolen!P12,IF(y_AHP!P12&lt;(IF(R$8/Berechnung!$AH$22&gt;1.5,15,R$8/Berechnung!$AH$22*10)),"BLR",Konsolen!P12))),(IF(y_Stahl!P12&lt;(IF(R$8/Berechnung!$AH$22&gt;1.5,15,R$8/Berechnung!$AH$22*10)),(IF(y_AHPoS!P12&lt;=(IF(R$8/Berechnung!$AH$22&gt;1.5,15,R$8/Berechnung!$AH$22*10)),"BLR",(IF(y_BmV!P12&lt;=(IF(R$8/Berechnung!$AH$22&gt;1.5,15,R$8/Berechnung!$AH$22*10)),"BmV","SVE")))),Konsolen!P12)))</f>
        <v>1</v>
      </c>
      <c r="S13" s="32">
        <f>IF(y_Stahl!Q12="-",(IF(y_AHP!Q12="-",Konsolen!Q12,IF(y_AHP!Q12&lt;(IF(S$8/Berechnung!$AH$22&gt;1.5,15,S$8/Berechnung!$AH$22*10)),"BLR",Konsolen!Q12))),(IF(y_Stahl!Q12&lt;(IF(S$8/Berechnung!$AH$22&gt;1.5,15,S$8/Berechnung!$AH$22*10)),(IF(y_AHPoS!Q12&lt;=(IF(S$8/Berechnung!$AH$22&gt;1.5,15,S$8/Berechnung!$AH$22*10)),"BLR",(IF(y_BmV!Q12&lt;=(IF(S$8/Berechnung!$AH$22&gt;1.5,15,S$8/Berechnung!$AH$22*10)),"BmV","SVE")))),Konsolen!Q12)))</f>
        <v>1</v>
      </c>
      <c r="T13" s="32">
        <f>IF(y_Stahl!R12="-",(IF(y_AHP!R12="-",Konsolen!R12,IF(y_AHP!R12&lt;(IF(T$8/Berechnung!$AH$22&gt;1.5,15,T$8/Berechnung!$AH$22*10)),"BLR",Konsolen!R12))),(IF(y_Stahl!R12&lt;(IF(T$8/Berechnung!$AH$22&gt;1.5,15,T$8/Berechnung!$AH$22*10)),(IF(y_AHPoS!R12&lt;=(IF(T$8/Berechnung!$AH$22&gt;1.5,15,T$8/Berechnung!$AH$22*10)),"BLR",(IF(y_BmV!R12&lt;=(IF(T$8/Berechnung!$AH$22&gt;1.5,15,T$8/Berechnung!$AH$22*10)),"BmV","SVE")))),Konsolen!R12)))</f>
        <v>1</v>
      </c>
      <c r="U13" s="32">
        <f>IF(y_Stahl!S12="-",(IF(y_AHP!S12="-",Konsolen!S12,IF(y_AHP!S12&lt;(IF(U$8/Berechnung!$AH$22&gt;1.5,15,U$8/Berechnung!$AH$22*10)),"BLR",Konsolen!S12))),(IF(y_Stahl!S12&lt;(IF(U$8/Berechnung!$AH$22&gt;1.5,15,U$8/Berechnung!$AH$22*10)),(IF(y_AHPoS!S12&lt;=(IF(U$8/Berechnung!$AH$22&gt;1.5,15,U$8/Berechnung!$AH$22*10)),"BLR",(IF(y_BmV!S12&lt;=(IF(U$8/Berechnung!$AH$22&gt;1.5,15,U$8/Berechnung!$AH$22*10)),"BmV","SVE")))),Konsolen!S12)))</f>
        <v>1</v>
      </c>
      <c r="V13" s="32">
        <f>IF(y_Stahl!T12="-",(IF(y_AHP!T12="-",Konsolen!T12,IF(y_AHP!T12&lt;(IF(V$8/Berechnung!$AH$22&gt;1.5,15,V$8/Berechnung!$AH$22*10)),"BLR",Konsolen!T12))),(IF(y_Stahl!T12&lt;(IF(V$8/Berechnung!$AH$22&gt;1.5,15,V$8/Berechnung!$AH$22*10)),(IF(y_AHPoS!T12&lt;=(IF(V$8/Berechnung!$AH$22&gt;1.5,15,V$8/Berechnung!$AH$22*10)),"BLR",(IF(y_BmV!T12&lt;=(IF(V$8/Berechnung!$AH$22&gt;1.5,15,V$8/Berechnung!$AH$22*10)),"BmV","SVE")))),Konsolen!T12)))</f>
        <v>1</v>
      </c>
      <c r="W13" s="32">
        <f>IF(y_Stahl!U12="-",(IF(y_AHP!U12="-",Konsolen!U12,IF(y_AHP!U12&lt;(IF(W$8/Berechnung!$AH$22&gt;1.5,15,W$8/Berechnung!$AH$22*10)),"BLR",Konsolen!U12))),(IF(y_Stahl!U12&lt;(IF(W$8/Berechnung!$AH$22&gt;1.5,15,W$8/Berechnung!$AH$22*10)),(IF(y_AHPoS!U12&lt;=(IF(W$8/Berechnung!$AH$22&gt;1.5,15,W$8/Berechnung!$AH$22*10)),"BLR",(IF(y_BmV!U12&lt;=(IF(W$8/Berechnung!$AH$22&gt;1.5,15,W$8/Berechnung!$AH$22*10)),"BmV","SVE")))),Konsolen!U12)))</f>
        <v>1</v>
      </c>
      <c r="X13" s="32">
        <f>IF(y_Stahl!V12="-",(IF(y_AHP!V12="-",Konsolen!V12,IF(y_AHP!V12&lt;(IF(X$8/Berechnung!$AH$22&gt;1.5,15,X$8/Berechnung!$AH$22*10)),"BLR",Konsolen!V12))),(IF(y_Stahl!V12&lt;(IF(X$8/Berechnung!$AH$22&gt;1.5,15,X$8/Berechnung!$AH$22*10)),(IF(y_AHPoS!V12&lt;=(IF(X$8/Berechnung!$AH$22&gt;1.5,15,X$8/Berechnung!$AH$22*10)),"BLR",(IF(y_BmV!V12&lt;=(IF(X$8/Berechnung!$AH$22&gt;1.5,15,X$8/Berechnung!$AH$22*10)),"BmV","SVE")))),Konsolen!V12)))</f>
        <v>1</v>
      </c>
      <c r="Y13" s="32">
        <f>IF(y_Stahl!W12="-",(IF(y_AHP!W12="-",Konsolen!W12,IF(y_AHP!W12&lt;(IF(Y$8/Berechnung!$AH$22&gt;1.5,15,Y$8/Berechnung!$AH$22*10)),"BLR",Konsolen!W12))),(IF(y_Stahl!W12&lt;(IF(Y$8/Berechnung!$AH$22&gt;1.5,15,Y$8/Berechnung!$AH$22*10)),(IF(y_AHPoS!W12&lt;=(IF(Y$8/Berechnung!$AH$22&gt;1.5,15,Y$8/Berechnung!$AH$22*10)),"BLR",(IF(y_BmV!W12&lt;=(IF(Y$8/Berechnung!$AH$22&gt;1.5,15,Y$8/Berechnung!$AH$22*10)),"BmV","SVE")))),Konsolen!W12)))</f>
        <v>1</v>
      </c>
      <c r="Z13" s="32">
        <f>IF(y_Stahl!X12="-",(IF(y_AHP!X12="-",Konsolen!X12,IF(y_AHP!X12&lt;(IF(Z$8/Berechnung!$AH$22&gt;1.5,15,Z$8/Berechnung!$AH$22*10)),"BLR",Konsolen!X12))),(IF(y_Stahl!X12&lt;(IF(Z$8/Berechnung!$AH$22&gt;1.5,15,Z$8/Berechnung!$AH$22*10)),(IF(y_AHPoS!X12&lt;=(IF(Z$8/Berechnung!$AH$22&gt;1.5,15,Z$8/Berechnung!$AH$22*10)),"BLR",(IF(y_BmV!X12&lt;=(IF(Z$8/Berechnung!$AH$22&gt;1.5,15,Z$8/Berechnung!$AH$22*10)),"BmV","SVE")))),Konsolen!X12)))</f>
        <v>1</v>
      </c>
      <c r="AA13" s="32">
        <f>IF(y_Stahl!Y12="-",(IF(y_AHP!Y12="-",Konsolen!Y12,IF(y_AHP!Y12&lt;(IF(AA$8/Berechnung!$AH$22&gt;1.5,15,AA$8/Berechnung!$AH$22*10)),"BLR",Konsolen!Y12))),(IF(y_Stahl!Y12&lt;(IF(AA$8/Berechnung!$AH$22&gt;1.5,15,AA$8/Berechnung!$AH$22*10)),(IF(y_AHPoS!Y12&lt;=(IF(AA$8/Berechnung!$AH$22&gt;1.5,15,AA$8/Berechnung!$AH$22*10)),"BLR",(IF(y_BmV!Y12&lt;=(IF(AA$8/Berechnung!$AH$22&gt;1.5,15,AA$8/Berechnung!$AH$22*10)),"BmV","SVE")))),Konsolen!Y12)))</f>
        <v>1</v>
      </c>
      <c r="AB13" s="32">
        <f>IF(y_Stahl!Z12="-",(IF(y_AHP!Z12="-",Konsolen!Z12,IF(y_AHP!Z12&lt;(IF(AB$8/Berechnung!$AH$22&gt;1.5,15,AB$8/Berechnung!$AH$22*10)),"BLR",Konsolen!Z12))),(IF(y_Stahl!Z12&lt;(IF(AB$8/Berechnung!$AH$22&gt;1.5,15,AB$8/Berechnung!$AH$22*10)),(IF(y_AHPoS!Z12&lt;=(IF(AB$8/Berechnung!$AH$22&gt;1.5,15,AB$8/Berechnung!$AH$22*10)),"BLR",(IF(y_BmV!Z12&lt;=(IF(AB$8/Berechnung!$AH$22&gt;1.5,15,AB$8/Berechnung!$AH$22*10)),"BmV","SVE")))),Konsolen!Z12)))</f>
        <v>1</v>
      </c>
      <c r="AC13" s="32">
        <f>IF(y_Stahl!AA12="-",(IF(y_AHP!AA12="-",Konsolen!AA12,IF(y_AHP!AA12&lt;(IF(AC$8/Berechnung!$AH$22&gt;1.5,15,AC$8/Berechnung!$AH$22*10)),"BLR",Konsolen!AA12))),(IF(y_Stahl!AA12&lt;(IF(AC$8/Berechnung!$AH$22&gt;1.5,15,AC$8/Berechnung!$AH$22*10)),(IF(y_AHPoS!AA12&lt;=(IF(AC$8/Berechnung!$AH$22&gt;1.5,15,AC$8/Berechnung!$AH$22*10)),"BLR",(IF(y_BmV!AA12&lt;=(IF(AC$8/Berechnung!$AH$22&gt;1.5,15,AC$8/Berechnung!$AH$22*10)),"BmV","SVE")))),Konsolen!AA12)))</f>
        <v>1</v>
      </c>
      <c r="AD13" s="32">
        <f>IF(y_Stahl!AB12="-",(IF(y_AHP!AB12="-",Konsolen!AB12,IF(y_AHP!AB12&lt;(IF(AD$8/Berechnung!$AH$22&gt;1.5,15,AD$8/Berechnung!$AH$22*10)),"BLR",Konsolen!AB12))),(IF(y_Stahl!AB12&lt;(IF(AD$8/Berechnung!$AH$22&gt;1.5,15,AD$8/Berechnung!$AH$22*10)),(IF(y_AHPoS!AB12&lt;=(IF(AD$8/Berechnung!$AH$22&gt;1.5,15,AD$8/Berechnung!$AH$22*10)),"BLR",(IF(y_BmV!AB12&lt;=(IF(AD$8/Berechnung!$AH$22&gt;1.5,15,AD$8/Berechnung!$AH$22*10)),"BmV","SVE")))),Konsolen!AB12)))</f>
        <v>1</v>
      </c>
      <c r="AE13" s="32">
        <f>IF(y_Stahl!AC12="-",(IF(y_AHP!AC12="-",Konsolen!AC12,IF(y_AHP!AC12&lt;(IF(AE$8/Berechnung!$AH$22&gt;1.5,15,AE$8/Berechnung!$AH$22*10)),"BLR",Konsolen!AC12))),(IF(y_Stahl!AC12&lt;(IF(AE$8/Berechnung!$AH$22&gt;1.5,15,AE$8/Berechnung!$AH$22*10)),(IF(y_AHPoS!AC12&lt;=(IF(AE$8/Berechnung!$AH$22&gt;1.5,15,AE$8/Berechnung!$AH$22*10)),"BLR",(IF(y_BmV!AC12&lt;=(IF(AE$8/Berechnung!$AH$22&gt;1.5,15,AE$8/Berechnung!$AH$22*10)),"BmV","SVE")))),Konsolen!AC12)))</f>
        <v>1</v>
      </c>
      <c r="AF13" s="32">
        <f>IF(y_Stahl!AD12="-",(IF(y_AHP!AD12="-",Konsolen!AD12,IF(y_AHP!AD12&lt;(IF(AF$8/Berechnung!$AH$22&gt;1.5,15,AF$8/Berechnung!$AH$22*10)),"BLR",Konsolen!AD12))),(IF(y_Stahl!AD12&lt;(IF(AF$8/Berechnung!$AH$22&gt;1.5,15,AF$8/Berechnung!$AH$22*10)),(IF(y_AHPoS!AD12&lt;=(IF(AF$8/Berechnung!$AH$22&gt;1.5,15,AF$8/Berechnung!$AH$22*10)),"BLR",(IF(y_BmV!AD12&lt;=(IF(AF$8/Berechnung!$AH$22&gt;1.5,15,AF$8/Berechnung!$AH$22*10)),"BmV","SVE")))),Konsolen!AD12)))</f>
        <v>1</v>
      </c>
      <c r="AG13" s="32">
        <f>IF(y_Stahl!AE12="-",(IF(y_AHP!AE12="-",Konsolen!AE12,IF(y_AHP!AE12&lt;(IF(AG$8/Berechnung!$AH$22&gt;1.5,15,AG$8/Berechnung!$AH$22*10)),"BLR",Konsolen!AE12))),(IF(y_Stahl!AE12&lt;(IF(AG$8/Berechnung!$AH$22&gt;1.5,15,AG$8/Berechnung!$AH$22*10)),(IF(y_AHPoS!AE12&lt;=(IF(AG$8/Berechnung!$AH$22&gt;1.5,15,AG$8/Berechnung!$AH$22*10)),"BLR",(IF(y_BmV!AE12&lt;=(IF(AG$8/Berechnung!$AH$22&gt;1.5,15,AG$8/Berechnung!$AH$22*10)),"BmV","SVE")))),Konsolen!AE12)))</f>
        <v>1</v>
      </c>
      <c r="AH13" s="32">
        <f>IF(y_Stahl!AF12="-",(IF(y_AHP!AF12="-",Konsolen!AF12,IF(y_AHP!AF12&lt;(IF(AH$8/Berechnung!$AH$22&gt;1.5,15,AH$8/Berechnung!$AH$22*10)),"BLR",Konsolen!AF12))),(IF(y_Stahl!AF12&lt;(IF(AH$8/Berechnung!$AH$22&gt;1.5,15,AH$8/Berechnung!$AH$22*10)),(IF(y_AHPoS!AF12&lt;=(IF(AH$8/Berechnung!$AH$22&gt;1.5,15,AH$8/Berechnung!$AH$22*10)),"BLR",(IF(y_BmV!AF12&lt;=(IF(AH$8/Berechnung!$AH$22&gt;1.5,15,AH$8/Berechnung!$AH$22*10)),"BmV","SVE")))),Konsolen!AF12)))</f>
        <v>1</v>
      </c>
      <c r="AI13" s="273"/>
      <c r="AJ13" s="92"/>
      <c r="AK13" s="92"/>
      <c r="AL13" s="92"/>
      <c r="AM13" s="92"/>
      <c r="AN13" s="92"/>
      <c r="AO13" s="92"/>
      <c r="AP13" s="92"/>
      <c r="AQ13" s="92"/>
      <c r="AR13" s="92"/>
      <c r="AS13" s="92"/>
      <c r="AT13" s="92"/>
      <c r="AU13" s="92"/>
      <c r="AV13" s="92"/>
      <c r="AW13" s="92"/>
      <c r="AX13" s="92"/>
      <c r="AY13" s="92"/>
      <c r="AZ13" s="92"/>
      <c r="BA13" s="57"/>
      <c r="BB13" s="57"/>
      <c r="BC13" s="57"/>
      <c r="BD13" s="57"/>
      <c r="BE13" s="57"/>
      <c r="BF13" s="57"/>
      <c r="BG13" s="57"/>
      <c r="BH13" s="57"/>
      <c r="BI13" s="57"/>
      <c r="BJ13" s="57"/>
      <c r="BK13" s="57"/>
      <c r="BL13" s="57"/>
      <c r="BM13" s="57"/>
    </row>
    <row r="14" spans="1:65" ht="18" customHeight="1">
      <c r="A14" s="98"/>
      <c r="B14" s="273"/>
      <c r="C14" s="358"/>
      <c r="D14" s="31">
        <v>110</v>
      </c>
      <c r="E14" s="32" t="str">
        <f>IF(y_Stahl!C13="-",(IF(y_AHP!C13="-",Konsolen!C13,IF(y_AHP!C13&lt;(IF(E$8/Berechnung!$AH$22&gt;1.5,15,E$8/Berechnung!$AH$22*10)),"BLR",Konsolen!C13))),(IF(y_Stahl!C13&lt;(IF(E$8/Berechnung!$AH$22&gt;1.5,15,E$8/Berechnung!$AH$22*10)),(IF(y_AHPoS!C13&lt;=(IF(E$8/Berechnung!$AH$22&gt;1.5,15,E$8/Berechnung!$AH$22*10)),"BLR",(IF(y_BmV!C13&lt;=(IF(E$8/Berechnung!$AH$22&gt;1.5,15,E$8/Berechnung!$AH$22*10)),"BmV","SVE")))),Konsolen!C13)))</f>
        <v>BmV</v>
      </c>
      <c r="F14" s="32" t="str">
        <f>IF(y_Stahl!D13="-",(IF(y_AHP!D13="-",Konsolen!D13,IF(y_AHP!D13&lt;(IF(F$8/Berechnung!$AH$22&gt;1.5,15,F$8/Berechnung!$AH$22*10)),"BLR",Konsolen!D13))),(IF(y_Stahl!D13&lt;(IF(F$8/Berechnung!$AH$22&gt;1.5,15,F$8/Berechnung!$AH$22*10)),(IF(y_AHPoS!D13&lt;=(IF(F$8/Berechnung!$AH$22&gt;1.5,15,F$8/Berechnung!$AH$22*10)),"BLR",(IF(y_BmV!D13&lt;=(IF(F$8/Berechnung!$AH$22&gt;1.5,15,F$8/Berechnung!$AH$22*10)),"BmV","SVE")))),Konsolen!D13)))</f>
        <v>BmV</v>
      </c>
      <c r="G14" s="32" t="str">
        <f>IF(y_Stahl!E13="-",(IF(y_AHP!E13="-",Konsolen!E13,IF(y_AHP!E13&lt;(IF(G$8/Berechnung!$AH$22&gt;1.5,15,G$8/Berechnung!$AH$22*10)),"BLR",Konsolen!E13))),(IF(y_Stahl!E13&lt;(IF(G$8/Berechnung!$AH$22&gt;1.5,15,G$8/Berechnung!$AH$22*10)),(IF(y_AHPoS!E13&lt;=(IF(G$8/Berechnung!$AH$22&gt;1.5,15,G$8/Berechnung!$AH$22*10)),"BLR",(IF(y_BmV!E13&lt;=(IF(G$8/Berechnung!$AH$22&gt;1.5,15,G$8/Berechnung!$AH$22*10)),"BmV","SVE")))),Konsolen!E13)))</f>
        <v>SVE</v>
      </c>
      <c r="H14" s="32" t="str">
        <f>IF(y_Stahl!F13="-",(IF(y_AHP!F13="-",Konsolen!F13,IF(y_AHP!F13&lt;(IF(H$8/Berechnung!$AH$22&gt;1.5,15,H$8/Berechnung!$AH$22*10)),"BLR",Konsolen!F13))),(IF(y_Stahl!F13&lt;(IF(H$8/Berechnung!$AH$22&gt;1.5,15,H$8/Berechnung!$AH$22*10)),(IF(y_AHPoS!F13&lt;=(IF(H$8/Berechnung!$AH$22&gt;1.5,15,H$8/Berechnung!$AH$22*10)),"BLR",(IF(y_BmV!F13&lt;=(IF(H$8/Berechnung!$AH$22&gt;1.5,15,H$8/Berechnung!$AH$22*10)),"BmV","SVE")))),Konsolen!F13)))</f>
        <v>SVE</v>
      </c>
      <c r="I14" s="32" t="str">
        <f>IF(y_Stahl!G13="-",(IF(y_AHP!G13="-",Konsolen!G13,IF(y_AHP!G13&lt;(IF(I$8/Berechnung!$AH$22&gt;1.5,15,I$8/Berechnung!$AH$22*10)),"BLR",Konsolen!G13))),(IF(y_Stahl!G13&lt;(IF(I$8/Berechnung!$AH$22&gt;1.5,15,I$8/Berechnung!$AH$22*10)),(IF(y_AHPoS!G13&lt;=(IF(I$8/Berechnung!$AH$22&gt;1.5,15,I$8/Berechnung!$AH$22*10)),"BLR",(IF(y_BmV!G13&lt;=(IF(I$8/Berechnung!$AH$22&gt;1.5,15,I$8/Berechnung!$AH$22*10)),"BmV","SVE")))),Konsolen!G13)))</f>
        <v>SVE</v>
      </c>
      <c r="J14" s="32" t="str">
        <f>IF(y_Stahl!H13="-",(IF(y_AHP!H13="-",Konsolen!H13,IF(y_AHP!H13&lt;(IF(J$8/Berechnung!$AH$22&gt;1.5,15,J$8/Berechnung!$AH$22*10)),"BLR",Konsolen!H13))),(IF(y_Stahl!H13&lt;(IF(J$8/Berechnung!$AH$22&gt;1.5,15,J$8/Berechnung!$AH$22*10)),(IF(y_AHPoS!H13&lt;=(IF(J$8/Berechnung!$AH$22&gt;1.5,15,J$8/Berechnung!$AH$22*10)),"BLR",(IF(y_BmV!H13&lt;=(IF(J$8/Berechnung!$AH$22&gt;1.5,15,J$8/Berechnung!$AH$22*10)),"BmV","SVE")))),Konsolen!H13)))</f>
        <v>SVE</v>
      </c>
      <c r="K14" s="32" t="str">
        <f>IF(y_Stahl!I13="-",(IF(y_AHP!I13="-",Konsolen!I13,IF(y_AHP!I13&lt;(IF(K$8/Berechnung!$AH$22&gt;1.5,15,K$8/Berechnung!$AH$22*10)),"BLR",Konsolen!I13))),(IF(y_Stahl!I13&lt;(IF(K$8/Berechnung!$AH$22&gt;1.5,15,K$8/Berechnung!$AH$22*10)),(IF(y_AHPoS!I13&lt;=(IF(K$8/Berechnung!$AH$22&gt;1.5,15,K$8/Berechnung!$AH$22*10)),"BLR",(IF(y_BmV!I13&lt;=(IF(K$8/Berechnung!$AH$22&gt;1.5,15,K$8/Berechnung!$AH$22*10)),"BmV","SVE")))),Konsolen!I13)))</f>
        <v>SVE</v>
      </c>
      <c r="L14" s="32" t="str">
        <f>IF(y_Stahl!J13="-",(IF(y_AHP!J13="-",Konsolen!J13,IF(y_AHP!J13&lt;(IF(L$8/Berechnung!$AH$22&gt;1.5,15,L$8/Berechnung!$AH$22*10)),"BLR",Konsolen!J13))),(IF(y_Stahl!J13&lt;(IF(L$8/Berechnung!$AH$22&gt;1.5,15,L$8/Berechnung!$AH$22*10)),(IF(y_AHPoS!J13&lt;=(IF(L$8/Berechnung!$AH$22&gt;1.5,15,L$8/Berechnung!$AH$22*10)),"BLR",(IF(y_BmV!J13&lt;=(IF(L$8/Berechnung!$AH$22&gt;1.5,15,L$8/Berechnung!$AH$22*10)),"BmV","SVE")))),Konsolen!J13)))</f>
        <v>SVE</v>
      </c>
      <c r="M14" s="32" t="str">
        <f>IF(y_Stahl!K13="-",(IF(y_AHP!K13="-",Konsolen!K13,IF(y_AHP!K13&lt;(IF(M$8/Berechnung!$AH$22&gt;1.5,15,M$8/Berechnung!$AH$22*10)),"BLR",Konsolen!K13))),(IF(y_Stahl!K13&lt;(IF(M$8/Berechnung!$AH$22&gt;1.5,15,M$8/Berechnung!$AH$22*10)),(IF(y_AHPoS!K13&lt;=(IF(M$8/Berechnung!$AH$22&gt;1.5,15,M$8/Berechnung!$AH$22*10)),"BLR",(IF(y_BmV!K13&lt;=(IF(M$8/Berechnung!$AH$22&gt;1.5,15,M$8/Berechnung!$AH$22*10)),"BmV","SVE")))),Konsolen!K13)))</f>
        <v>SVE</v>
      </c>
      <c r="N14" s="32" t="str">
        <f>IF(y_Stahl!L13="-",(IF(y_AHP!L13="-",Konsolen!L13,IF(y_AHP!L13&lt;(IF(N$8/Berechnung!$AH$22&gt;1.5,15,N$8/Berechnung!$AH$22*10)),"BLR",Konsolen!L13))),(IF(y_Stahl!L13&lt;(IF(N$8/Berechnung!$AH$22&gt;1.5,15,N$8/Berechnung!$AH$22*10)),(IF(y_AHPoS!L13&lt;=(IF(N$8/Berechnung!$AH$22&gt;1.5,15,N$8/Berechnung!$AH$22*10)),"BLR",(IF(y_BmV!L13&lt;=(IF(N$8/Berechnung!$AH$22&gt;1.5,15,N$8/Berechnung!$AH$22*10)),"BmV","SVE")))),Konsolen!L13)))</f>
        <v>SVE</v>
      </c>
      <c r="O14" s="32" t="str">
        <f>IF(y_Stahl!M13="-",(IF(y_AHP!M13="-",Konsolen!M13,IF(y_AHP!M13&lt;(IF(O$8/Berechnung!$AH$22&gt;1.5,15,O$8/Berechnung!$AH$22*10)),"BLR",Konsolen!M13))),(IF(y_Stahl!M13&lt;(IF(O$8/Berechnung!$AH$22&gt;1.5,15,O$8/Berechnung!$AH$22*10)),(IF(y_AHPoS!M13&lt;=(IF(O$8/Berechnung!$AH$22&gt;1.5,15,O$8/Berechnung!$AH$22*10)),"BLR",(IF(y_BmV!M13&lt;=(IF(O$8/Berechnung!$AH$22&gt;1.5,15,O$8/Berechnung!$AH$22*10)),"BmV","SVE")))),Konsolen!M13)))</f>
        <v>SVE</v>
      </c>
      <c r="P14" s="32">
        <f>IF(y_Stahl!N13="-",(IF(y_AHP!N13="-",Konsolen!N13,IF(y_AHP!N13&lt;(IF(P$8/Berechnung!$AH$22&gt;1.5,15,P$8/Berechnung!$AH$22*10)),"BLR",Konsolen!N13))),(IF(y_Stahl!N13&lt;(IF(P$8/Berechnung!$AH$22&gt;1.5,15,P$8/Berechnung!$AH$22*10)),(IF(y_AHPoS!N13&lt;=(IF(P$8/Berechnung!$AH$22&gt;1.5,15,P$8/Berechnung!$AH$22*10)),"BLR",(IF(y_BmV!N13&lt;=(IF(P$8/Berechnung!$AH$22&gt;1.5,15,P$8/Berechnung!$AH$22*10)),"BmV","SVE")))),Konsolen!N13)))</f>
        <v>1</v>
      </c>
      <c r="Q14" s="32">
        <f>IF(y_Stahl!O13="-",(IF(y_AHP!O13="-",Konsolen!O13,IF(y_AHP!O13&lt;(IF(Q$8/Berechnung!$AH$22&gt;1.5,15,Q$8/Berechnung!$AH$22*10)),"BLR",Konsolen!O13))),(IF(y_Stahl!O13&lt;(IF(Q$8/Berechnung!$AH$22&gt;1.5,15,Q$8/Berechnung!$AH$22*10)),(IF(y_AHPoS!O13&lt;=(IF(Q$8/Berechnung!$AH$22&gt;1.5,15,Q$8/Berechnung!$AH$22*10)),"BLR",(IF(y_BmV!O13&lt;=(IF(Q$8/Berechnung!$AH$22&gt;1.5,15,Q$8/Berechnung!$AH$22*10)),"BmV","SVE")))),Konsolen!O13)))</f>
        <v>1</v>
      </c>
      <c r="R14" s="32">
        <f>IF(y_Stahl!P13="-",(IF(y_AHP!P13="-",Konsolen!P13,IF(y_AHP!P13&lt;(IF(R$8/Berechnung!$AH$22&gt;1.5,15,R$8/Berechnung!$AH$22*10)),"BLR",Konsolen!P13))),(IF(y_Stahl!P13&lt;(IF(R$8/Berechnung!$AH$22&gt;1.5,15,R$8/Berechnung!$AH$22*10)),(IF(y_AHPoS!P13&lt;=(IF(R$8/Berechnung!$AH$22&gt;1.5,15,R$8/Berechnung!$AH$22*10)),"BLR",(IF(y_BmV!P13&lt;=(IF(R$8/Berechnung!$AH$22&gt;1.5,15,R$8/Berechnung!$AH$22*10)),"BmV","SVE")))),Konsolen!P13)))</f>
        <v>1</v>
      </c>
      <c r="S14" s="32">
        <f>IF(y_Stahl!Q13="-",(IF(y_AHP!Q13="-",Konsolen!Q13,IF(y_AHP!Q13&lt;(IF(S$8/Berechnung!$AH$22&gt;1.5,15,S$8/Berechnung!$AH$22*10)),"BLR",Konsolen!Q13))),(IF(y_Stahl!Q13&lt;(IF(S$8/Berechnung!$AH$22&gt;1.5,15,S$8/Berechnung!$AH$22*10)),(IF(y_AHPoS!Q13&lt;=(IF(S$8/Berechnung!$AH$22&gt;1.5,15,S$8/Berechnung!$AH$22*10)),"BLR",(IF(y_BmV!Q13&lt;=(IF(S$8/Berechnung!$AH$22&gt;1.5,15,S$8/Berechnung!$AH$22*10)),"BmV","SVE")))),Konsolen!Q13)))</f>
        <v>1</v>
      </c>
      <c r="T14" s="32">
        <f>IF(y_Stahl!R13="-",(IF(y_AHP!R13="-",Konsolen!R13,IF(y_AHP!R13&lt;(IF(T$8/Berechnung!$AH$22&gt;1.5,15,T$8/Berechnung!$AH$22*10)),"BLR",Konsolen!R13))),(IF(y_Stahl!R13&lt;(IF(T$8/Berechnung!$AH$22&gt;1.5,15,T$8/Berechnung!$AH$22*10)),(IF(y_AHPoS!R13&lt;=(IF(T$8/Berechnung!$AH$22&gt;1.5,15,T$8/Berechnung!$AH$22*10)),"BLR",(IF(y_BmV!R13&lt;=(IF(T$8/Berechnung!$AH$22&gt;1.5,15,T$8/Berechnung!$AH$22*10)),"BmV","SVE")))),Konsolen!R13)))</f>
        <v>1</v>
      </c>
      <c r="U14" s="32">
        <f>IF(y_Stahl!S13="-",(IF(y_AHP!S13="-",Konsolen!S13,IF(y_AHP!S13&lt;(IF(U$8/Berechnung!$AH$22&gt;1.5,15,U$8/Berechnung!$AH$22*10)),"BLR",Konsolen!S13))),(IF(y_Stahl!S13&lt;(IF(U$8/Berechnung!$AH$22&gt;1.5,15,U$8/Berechnung!$AH$22*10)),(IF(y_AHPoS!S13&lt;=(IF(U$8/Berechnung!$AH$22&gt;1.5,15,U$8/Berechnung!$AH$22*10)),"BLR",(IF(y_BmV!S13&lt;=(IF(U$8/Berechnung!$AH$22&gt;1.5,15,U$8/Berechnung!$AH$22*10)),"BmV","SVE")))),Konsolen!S13)))</f>
        <v>1</v>
      </c>
      <c r="V14" s="32">
        <f>IF(y_Stahl!T13="-",(IF(y_AHP!T13="-",Konsolen!T13,IF(y_AHP!T13&lt;(IF(V$8/Berechnung!$AH$22&gt;1.5,15,V$8/Berechnung!$AH$22*10)),"BLR",Konsolen!T13))),(IF(y_Stahl!T13&lt;(IF(V$8/Berechnung!$AH$22&gt;1.5,15,V$8/Berechnung!$AH$22*10)),(IF(y_AHPoS!T13&lt;=(IF(V$8/Berechnung!$AH$22&gt;1.5,15,V$8/Berechnung!$AH$22*10)),"BLR",(IF(y_BmV!T13&lt;=(IF(V$8/Berechnung!$AH$22&gt;1.5,15,V$8/Berechnung!$AH$22*10)),"BmV","SVE")))),Konsolen!T13)))</f>
        <v>1</v>
      </c>
      <c r="W14" s="32">
        <f>IF(y_Stahl!U13="-",(IF(y_AHP!U13="-",Konsolen!U13,IF(y_AHP!U13&lt;(IF(W$8/Berechnung!$AH$22&gt;1.5,15,W$8/Berechnung!$AH$22*10)),"BLR",Konsolen!U13))),(IF(y_Stahl!U13&lt;(IF(W$8/Berechnung!$AH$22&gt;1.5,15,W$8/Berechnung!$AH$22*10)),(IF(y_AHPoS!U13&lt;=(IF(W$8/Berechnung!$AH$22&gt;1.5,15,W$8/Berechnung!$AH$22*10)),"BLR",(IF(y_BmV!U13&lt;=(IF(W$8/Berechnung!$AH$22&gt;1.5,15,W$8/Berechnung!$AH$22*10)),"BmV","SVE")))),Konsolen!U13)))</f>
        <v>1</v>
      </c>
      <c r="X14" s="32">
        <f>IF(y_Stahl!V13="-",(IF(y_AHP!V13="-",Konsolen!V13,IF(y_AHP!V13&lt;(IF(X$8/Berechnung!$AH$22&gt;1.5,15,X$8/Berechnung!$AH$22*10)),"BLR",Konsolen!V13))),(IF(y_Stahl!V13&lt;(IF(X$8/Berechnung!$AH$22&gt;1.5,15,X$8/Berechnung!$AH$22*10)),(IF(y_AHPoS!V13&lt;=(IF(X$8/Berechnung!$AH$22&gt;1.5,15,X$8/Berechnung!$AH$22*10)),"BLR",(IF(y_BmV!V13&lt;=(IF(X$8/Berechnung!$AH$22&gt;1.5,15,X$8/Berechnung!$AH$22*10)),"BmV","SVE")))),Konsolen!V13)))</f>
        <v>1</v>
      </c>
      <c r="Y14" s="32">
        <f>IF(y_Stahl!W13="-",(IF(y_AHP!W13="-",Konsolen!W13,IF(y_AHP!W13&lt;(IF(Y$8/Berechnung!$AH$22&gt;1.5,15,Y$8/Berechnung!$AH$22*10)),"BLR",Konsolen!W13))),(IF(y_Stahl!W13&lt;(IF(Y$8/Berechnung!$AH$22&gt;1.5,15,Y$8/Berechnung!$AH$22*10)),(IF(y_AHPoS!W13&lt;=(IF(Y$8/Berechnung!$AH$22&gt;1.5,15,Y$8/Berechnung!$AH$22*10)),"BLR",(IF(y_BmV!W13&lt;=(IF(Y$8/Berechnung!$AH$22&gt;1.5,15,Y$8/Berechnung!$AH$22*10)),"BmV","SVE")))),Konsolen!W13)))</f>
        <v>1</v>
      </c>
      <c r="Z14" s="32">
        <f>IF(y_Stahl!X13="-",(IF(y_AHP!X13="-",Konsolen!X13,IF(y_AHP!X13&lt;(IF(Z$8/Berechnung!$AH$22&gt;1.5,15,Z$8/Berechnung!$AH$22*10)),"BLR",Konsolen!X13))),(IF(y_Stahl!X13&lt;(IF(Z$8/Berechnung!$AH$22&gt;1.5,15,Z$8/Berechnung!$AH$22*10)),(IF(y_AHPoS!X13&lt;=(IF(Z$8/Berechnung!$AH$22&gt;1.5,15,Z$8/Berechnung!$AH$22*10)),"BLR",(IF(y_BmV!X13&lt;=(IF(Z$8/Berechnung!$AH$22&gt;1.5,15,Z$8/Berechnung!$AH$22*10)),"BmV","SVE")))),Konsolen!X13)))</f>
        <v>1</v>
      </c>
      <c r="AA14" s="32">
        <f>IF(y_Stahl!Y13="-",(IF(y_AHP!Y13="-",Konsolen!Y13,IF(y_AHP!Y13&lt;(IF(AA$8/Berechnung!$AH$22&gt;1.5,15,AA$8/Berechnung!$AH$22*10)),"BLR",Konsolen!Y13))),(IF(y_Stahl!Y13&lt;(IF(AA$8/Berechnung!$AH$22&gt;1.5,15,AA$8/Berechnung!$AH$22*10)),(IF(y_AHPoS!Y13&lt;=(IF(AA$8/Berechnung!$AH$22&gt;1.5,15,AA$8/Berechnung!$AH$22*10)),"BLR",(IF(y_BmV!Y13&lt;=(IF(AA$8/Berechnung!$AH$22&gt;1.5,15,AA$8/Berechnung!$AH$22*10)),"BmV","SVE")))),Konsolen!Y13)))</f>
        <v>1</v>
      </c>
      <c r="AB14" s="32">
        <f>IF(y_Stahl!Z13="-",(IF(y_AHP!Z13="-",Konsolen!Z13,IF(y_AHP!Z13&lt;(IF(AB$8/Berechnung!$AH$22&gt;1.5,15,AB$8/Berechnung!$AH$22*10)),"BLR",Konsolen!Z13))),(IF(y_Stahl!Z13&lt;(IF(AB$8/Berechnung!$AH$22&gt;1.5,15,AB$8/Berechnung!$AH$22*10)),(IF(y_AHPoS!Z13&lt;=(IF(AB$8/Berechnung!$AH$22&gt;1.5,15,AB$8/Berechnung!$AH$22*10)),"BLR",(IF(y_BmV!Z13&lt;=(IF(AB$8/Berechnung!$AH$22&gt;1.5,15,AB$8/Berechnung!$AH$22*10)),"BmV","SVE")))),Konsolen!Z13)))</f>
        <v>1</v>
      </c>
      <c r="AC14" s="32">
        <f>IF(y_Stahl!AA13="-",(IF(y_AHP!AA13="-",Konsolen!AA13,IF(y_AHP!AA13&lt;(IF(AC$8/Berechnung!$AH$22&gt;1.5,15,AC$8/Berechnung!$AH$22*10)),"BLR",Konsolen!AA13))),(IF(y_Stahl!AA13&lt;(IF(AC$8/Berechnung!$AH$22&gt;1.5,15,AC$8/Berechnung!$AH$22*10)),(IF(y_AHPoS!AA13&lt;=(IF(AC$8/Berechnung!$AH$22&gt;1.5,15,AC$8/Berechnung!$AH$22*10)),"BLR",(IF(y_BmV!AA13&lt;=(IF(AC$8/Berechnung!$AH$22&gt;1.5,15,AC$8/Berechnung!$AH$22*10)),"BmV","SVE")))),Konsolen!AA13)))</f>
        <v>1</v>
      </c>
      <c r="AD14" s="32">
        <f>IF(y_Stahl!AB13="-",(IF(y_AHP!AB13="-",Konsolen!AB13,IF(y_AHP!AB13&lt;(IF(AD$8/Berechnung!$AH$22&gt;1.5,15,AD$8/Berechnung!$AH$22*10)),"BLR",Konsolen!AB13))),(IF(y_Stahl!AB13&lt;(IF(AD$8/Berechnung!$AH$22&gt;1.5,15,AD$8/Berechnung!$AH$22*10)),(IF(y_AHPoS!AB13&lt;=(IF(AD$8/Berechnung!$AH$22&gt;1.5,15,AD$8/Berechnung!$AH$22*10)),"BLR",(IF(y_BmV!AB13&lt;=(IF(AD$8/Berechnung!$AH$22&gt;1.5,15,AD$8/Berechnung!$AH$22*10)),"BmV","SVE")))),Konsolen!AB13)))</f>
        <v>1</v>
      </c>
      <c r="AE14" s="32">
        <f>IF(y_Stahl!AC13="-",(IF(y_AHP!AC13="-",Konsolen!AC13,IF(y_AHP!AC13&lt;(IF(AE$8/Berechnung!$AH$22&gt;1.5,15,AE$8/Berechnung!$AH$22*10)),"BLR",Konsolen!AC13))),(IF(y_Stahl!AC13&lt;(IF(AE$8/Berechnung!$AH$22&gt;1.5,15,AE$8/Berechnung!$AH$22*10)),(IF(y_AHPoS!AC13&lt;=(IF(AE$8/Berechnung!$AH$22&gt;1.5,15,AE$8/Berechnung!$AH$22*10)),"BLR",(IF(y_BmV!AC13&lt;=(IF(AE$8/Berechnung!$AH$22&gt;1.5,15,AE$8/Berechnung!$AH$22*10)),"BmV","SVE")))),Konsolen!AC13)))</f>
        <v>1</v>
      </c>
      <c r="AF14" s="32">
        <f>IF(y_Stahl!AD13="-",(IF(y_AHP!AD13="-",Konsolen!AD13,IF(y_AHP!AD13&lt;(IF(AF$8/Berechnung!$AH$22&gt;1.5,15,AF$8/Berechnung!$AH$22*10)),"BLR",Konsolen!AD13))),(IF(y_Stahl!AD13&lt;(IF(AF$8/Berechnung!$AH$22&gt;1.5,15,AF$8/Berechnung!$AH$22*10)),(IF(y_AHPoS!AD13&lt;=(IF(AF$8/Berechnung!$AH$22&gt;1.5,15,AF$8/Berechnung!$AH$22*10)),"BLR",(IF(y_BmV!AD13&lt;=(IF(AF$8/Berechnung!$AH$22&gt;1.5,15,AF$8/Berechnung!$AH$22*10)),"BmV","SVE")))),Konsolen!AD13)))</f>
        <v>1</v>
      </c>
      <c r="AG14" s="32">
        <f>IF(y_Stahl!AE13="-",(IF(y_AHP!AE13="-",Konsolen!AE13,IF(y_AHP!AE13&lt;(IF(AG$8/Berechnung!$AH$22&gt;1.5,15,AG$8/Berechnung!$AH$22*10)),"BLR",Konsolen!AE13))),(IF(y_Stahl!AE13&lt;(IF(AG$8/Berechnung!$AH$22&gt;1.5,15,AG$8/Berechnung!$AH$22*10)),(IF(y_AHPoS!AE13&lt;=(IF(AG$8/Berechnung!$AH$22&gt;1.5,15,AG$8/Berechnung!$AH$22*10)),"BLR",(IF(y_BmV!AE13&lt;=(IF(AG$8/Berechnung!$AH$22&gt;1.5,15,AG$8/Berechnung!$AH$22*10)),"BmV","SVE")))),Konsolen!AE13)))</f>
        <v>1</v>
      </c>
      <c r="AH14" s="32">
        <f>IF(y_Stahl!AF13="-",(IF(y_AHP!AF13="-",Konsolen!AF13,IF(y_AHP!AF13&lt;(IF(AH$8/Berechnung!$AH$22&gt;1.5,15,AH$8/Berechnung!$AH$22*10)),"BLR",Konsolen!AF13))),(IF(y_Stahl!AF13&lt;(IF(AH$8/Berechnung!$AH$22&gt;1.5,15,AH$8/Berechnung!$AH$22*10)),(IF(y_AHPoS!AF13&lt;=(IF(AH$8/Berechnung!$AH$22&gt;1.5,15,AH$8/Berechnung!$AH$22*10)),"BLR",(IF(y_BmV!AF13&lt;=(IF(AH$8/Berechnung!$AH$22&gt;1.5,15,AH$8/Berechnung!$AH$22*10)),"BmV","SVE")))),Konsolen!AF13)))</f>
        <v>1</v>
      </c>
      <c r="AI14" s="273"/>
      <c r="AJ14" s="92"/>
      <c r="AK14" s="92"/>
      <c r="AL14" s="92"/>
      <c r="AM14" s="92"/>
      <c r="AN14" s="92"/>
      <c r="AO14" s="92"/>
      <c r="AP14" s="92"/>
      <c r="AQ14" s="92"/>
      <c r="AR14" s="92"/>
      <c r="AS14" s="92"/>
      <c r="AT14" s="92"/>
      <c r="AU14" s="92"/>
      <c r="AV14" s="92"/>
      <c r="AW14" s="92"/>
      <c r="AX14" s="92"/>
      <c r="AY14" s="92"/>
      <c r="AZ14" s="92"/>
      <c r="BA14" s="57"/>
      <c r="BB14" s="57"/>
      <c r="BC14" s="57"/>
      <c r="BD14" s="57"/>
      <c r="BE14" s="57"/>
      <c r="BF14" s="57"/>
      <c r="BG14" s="57"/>
      <c r="BH14" s="57"/>
      <c r="BI14" s="57"/>
      <c r="BJ14" s="57"/>
      <c r="BK14" s="57"/>
      <c r="BL14" s="57"/>
      <c r="BM14" s="57"/>
    </row>
    <row r="15" spans="1:65" ht="18" customHeight="1">
      <c r="A15" s="98"/>
      <c r="B15" s="273"/>
      <c r="C15" s="358"/>
      <c r="D15" s="31">
        <v>120</v>
      </c>
      <c r="E15" s="32" t="str">
        <f>IF(y_Stahl!C14="-",(IF(y_AHP!C14="-",Konsolen!C14,IF(y_AHP!C14&lt;(IF(E$8/Berechnung!$AH$22&gt;1.5,15,E$8/Berechnung!$AH$22*10)),"BLR",Konsolen!C14))),(IF(y_Stahl!C14&lt;(IF(E$8/Berechnung!$AH$22&gt;1.5,15,E$8/Berechnung!$AH$22*10)),(IF(y_AHPoS!C14&lt;=(IF(E$8/Berechnung!$AH$22&gt;1.5,15,E$8/Berechnung!$AH$22*10)),"BLR",(IF(y_BmV!C14&lt;=(IF(E$8/Berechnung!$AH$22&gt;1.5,15,E$8/Berechnung!$AH$22*10)),"BmV","SVE")))),Konsolen!C14)))</f>
        <v>BmV</v>
      </c>
      <c r="F15" s="32" t="str">
        <f>IF(y_Stahl!D14="-",(IF(y_AHP!D14="-",Konsolen!D14,IF(y_AHP!D14&lt;(IF(F$8/Berechnung!$AH$22&gt;1.5,15,F$8/Berechnung!$AH$22*10)),"BLR",Konsolen!D14))),(IF(y_Stahl!D14&lt;(IF(F$8/Berechnung!$AH$22&gt;1.5,15,F$8/Berechnung!$AH$22*10)),(IF(y_AHPoS!D14&lt;=(IF(F$8/Berechnung!$AH$22&gt;1.5,15,F$8/Berechnung!$AH$22*10)),"BLR",(IF(y_BmV!D14&lt;=(IF(F$8/Berechnung!$AH$22&gt;1.5,15,F$8/Berechnung!$AH$22*10)),"BmV","SVE")))),Konsolen!D14)))</f>
        <v>BmV</v>
      </c>
      <c r="G15" s="32" t="str">
        <f>IF(y_Stahl!E14="-",(IF(y_AHP!E14="-",Konsolen!E14,IF(y_AHP!E14&lt;(IF(G$8/Berechnung!$AH$22&gt;1.5,15,G$8/Berechnung!$AH$22*10)),"BLR",Konsolen!E14))),(IF(y_Stahl!E14&lt;(IF(G$8/Berechnung!$AH$22&gt;1.5,15,G$8/Berechnung!$AH$22*10)),(IF(y_AHPoS!E14&lt;=(IF(G$8/Berechnung!$AH$22&gt;1.5,15,G$8/Berechnung!$AH$22*10)),"BLR",(IF(y_BmV!E14&lt;=(IF(G$8/Berechnung!$AH$22&gt;1.5,15,G$8/Berechnung!$AH$22*10)),"BmV","SVE")))),Konsolen!E14)))</f>
        <v>SVE</v>
      </c>
      <c r="H15" s="32" t="str">
        <f>IF(y_Stahl!F14="-",(IF(y_AHP!F14="-",Konsolen!F14,IF(y_AHP!F14&lt;(IF(H$8/Berechnung!$AH$22&gt;1.5,15,H$8/Berechnung!$AH$22*10)),"BLR",Konsolen!F14))),(IF(y_Stahl!F14&lt;(IF(H$8/Berechnung!$AH$22&gt;1.5,15,H$8/Berechnung!$AH$22*10)),(IF(y_AHPoS!F14&lt;=(IF(H$8/Berechnung!$AH$22&gt;1.5,15,H$8/Berechnung!$AH$22*10)),"BLR",(IF(y_BmV!F14&lt;=(IF(H$8/Berechnung!$AH$22&gt;1.5,15,H$8/Berechnung!$AH$22*10)),"BmV","SVE")))),Konsolen!F14)))</f>
        <v>SVE</v>
      </c>
      <c r="I15" s="32" t="str">
        <f>IF(y_Stahl!G14="-",(IF(y_AHP!G14="-",Konsolen!G14,IF(y_AHP!G14&lt;(IF(I$8/Berechnung!$AH$22&gt;1.5,15,I$8/Berechnung!$AH$22*10)),"BLR",Konsolen!G14))),(IF(y_Stahl!G14&lt;(IF(I$8/Berechnung!$AH$22&gt;1.5,15,I$8/Berechnung!$AH$22*10)),(IF(y_AHPoS!G14&lt;=(IF(I$8/Berechnung!$AH$22&gt;1.5,15,I$8/Berechnung!$AH$22*10)),"BLR",(IF(y_BmV!G14&lt;=(IF(I$8/Berechnung!$AH$22&gt;1.5,15,I$8/Berechnung!$AH$22*10)),"BmV","SVE")))),Konsolen!G14)))</f>
        <v>SVE</v>
      </c>
      <c r="J15" s="32" t="str">
        <f>IF(y_Stahl!H14="-",(IF(y_AHP!H14="-",Konsolen!H14,IF(y_AHP!H14&lt;(IF(J$8/Berechnung!$AH$22&gt;1.5,15,J$8/Berechnung!$AH$22*10)),"BLR",Konsolen!H14))),(IF(y_Stahl!H14&lt;(IF(J$8/Berechnung!$AH$22&gt;1.5,15,J$8/Berechnung!$AH$22*10)),(IF(y_AHPoS!H14&lt;=(IF(J$8/Berechnung!$AH$22&gt;1.5,15,J$8/Berechnung!$AH$22*10)),"BLR",(IF(y_BmV!H14&lt;=(IF(J$8/Berechnung!$AH$22&gt;1.5,15,J$8/Berechnung!$AH$22*10)),"BmV","SVE")))),Konsolen!H14)))</f>
        <v>SVE</v>
      </c>
      <c r="K15" s="32" t="str">
        <f>IF(y_Stahl!I14="-",(IF(y_AHP!I14="-",Konsolen!I14,IF(y_AHP!I14&lt;(IF(K$8/Berechnung!$AH$22&gt;1.5,15,K$8/Berechnung!$AH$22*10)),"BLR",Konsolen!I14))),(IF(y_Stahl!I14&lt;(IF(K$8/Berechnung!$AH$22&gt;1.5,15,K$8/Berechnung!$AH$22*10)),(IF(y_AHPoS!I14&lt;=(IF(K$8/Berechnung!$AH$22&gt;1.5,15,K$8/Berechnung!$AH$22*10)),"BLR",(IF(y_BmV!I14&lt;=(IF(K$8/Berechnung!$AH$22&gt;1.5,15,K$8/Berechnung!$AH$22*10)),"BmV","SVE")))),Konsolen!I14)))</f>
        <v>SVE</v>
      </c>
      <c r="L15" s="32" t="str">
        <f>IF(y_Stahl!J14="-",(IF(y_AHP!J14="-",Konsolen!J14,IF(y_AHP!J14&lt;(IF(L$8/Berechnung!$AH$22&gt;1.5,15,L$8/Berechnung!$AH$22*10)),"BLR",Konsolen!J14))),(IF(y_Stahl!J14&lt;(IF(L$8/Berechnung!$AH$22&gt;1.5,15,L$8/Berechnung!$AH$22*10)),(IF(y_AHPoS!J14&lt;=(IF(L$8/Berechnung!$AH$22&gt;1.5,15,L$8/Berechnung!$AH$22*10)),"BLR",(IF(y_BmV!J14&lt;=(IF(L$8/Berechnung!$AH$22&gt;1.5,15,L$8/Berechnung!$AH$22*10)),"BmV","SVE")))),Konsolen!J14)))</f>
        <v>SVE</v>
      </c>
      <c r="M15" s="32" t="str">
        <f>IF(y_Stahl!K14="-",(IF(y_AHP!K14="-",Konsolen!K14,IF(y_AHP!K14&lt;(IF(M$8/Berechnung!$AH$22&gt;1.5,15,M$8/Berechnung!$AH$22*10)),"BLR",Konsolen!K14))),(IF(y_Stahl!K14&lt;(IF(M$8/Berechnung!$AH$22&gt;1.5,15,M$8/Berechnung!$AH$22*10)),(IF(y_AHPoS!K14&lt;=(IF(M$8/Berechnung!$AH$22&gt;1.5,15,M$8/Berechnung!$AH$22*10)),"BLR",(IF(y_BmV!K14&lt;=(IF(M$8/Berechnung!$AH$22&gt;1.5,15,M$8/Berechnung!$AH$22*10)),"BmV","SVE")))),Konsolen!K14)))</f>
        <v>SVE</v>
      </c>
      <c r="N15" s="32" t="str">
        <f>IF(y_Stahl!L14="-",(IF(y_AHP!L14="-",Konsolen!L14,IF(y_AHP!L14&lt;(IF(N$8/Berechnung!$AH$22&gt;1.5,15,N$8/Berechnung!$AH$22*10)),"BLR",Konsolen!L14))),(IF(y_Stahl!L14&lt;(IF(N$8/Berechnung!$AH$22&gt;1.5,15,N$8/Berechnung!$AH$22*10)),(IF(y_AHPoS!L14&lt;=(IF(N$8/Berechnung!$AH$22&gt;1.5,15,N$8/Berechnung!$AH$22*10)),"BLR",(IF(y_BmV!L14&lt;=(IF(N$8/Berechnung!$AH$22&gt;1.5,15,N$8/Berechnung!$AH$22*10)),"BmV","SVE")))),Konsolen!L14)))</f>
        <v>SVE</v>
      </c>
      <c r="O15" s="32">
        <f>IF(y_Stahl!M14="-",(IF(y_AHP!M14="-",Konsolen!M14,IF(y_AHP!M14&lt;(IF(O$8/Berechnung!$AH$22&gt;1.5,15,O$8/Berechnung!$AH$22*10)),"BLR",Konsolen!M14))),(IF(y_Stahl!M14&lt;(IF(O$8/Berechnung!$AH$22&gt;1.5,15,O$8/Berechnung!$AH$22*10)),(IF(y_AHPoS!M14&lt;=(IF(O$8/Berechnung!$AH$22&gt;1.5,15,O$8/Berechnung!$AH$22*10)),"BLR",(IF(y_BmV!M14&lt;=(IF(O$8/Berechnung!$AH$22&gt;1.5,15,O$8/Berechnung!$AH$22*10)),"BmV","SVE")))),Konsolen!M14)))</f>
        <v>1</v>
      </c>
      <c r="P15" s="32">
        <f>IF(y_Stahl!N14="-",(IF(y_AHP!N14="-",Konsolen!N14,IF(y_AHP!N14&lt;(IF(P$8/Berechnung!$AH$22&gt;1.5,15,P$8/Berechnung!$AH$22*10)),"BLR",Konsolen!N14))),(IF(y_Stahl!N14&lt;(IF(P$8/Berechnung!$AH$22&gt;1.5,15,P$8/Berechnung!$AH$22*10)),(IF(y_AHPoS!N14&lt;=(IF(P$8/Berechnung!$AH$22&gt;1.5,15,P$8/Berechnung!$AH$22*10)),"BLR",(IF(y_BmV!N14&lt;=(IF(P$8/Berechnung!$AH$22&gt;1.5,15,P$8/Berechnung!$AH$22*10)),"BmV","SVE")))),Konsolen!N14)))</f>
        <v>1</v>
      </c>
      <c r="Q15" s="32">
        <f>IF(y_Stahl!O14="-",(IF(y_AHP!O14="-",Konsolen!O14,IF(y_AHP!O14&lt;(IF(Q$8/Berechnung!$AH$22&gt;1.5,15,Q$8/Berechnung!$AH$22*10)),"BLR",Konsolen!O14))),(IF(y_Stahl!O14&lt;(IF(Q$8/Berechnung!$AH$22&gt;1.5,15,Q$8/Berechnung!$AH$22*10)),(IF(y_AHPoS!O14&lt;=(IF(Q$8/Berechnung!$AH$22&gt;1.5,15,Q$8/Berechnung!$AH$22*10)),"BLR",(IF(y_BmV!O14&lt;=(IF(Q$8/Berechnung!$AH$22&gt;1.5,15,Q$8/Berechnung!$AH$22*10)),"BmV","SVE")))),Konsolen!O14)))</f>
        <v>1</v>
      </c>
      <c r="R15" s="32">
        <f>IF(y_Stahl!P14="-",(IF(y_AHP!P14="-",Konsolen!P14,IF(y_AHP!P14&lt;(IF(R$8/Berechnung!$AH$22&gt;1.5,15,R$8/Berechnung!$AH$22*10)),"BLR",Konsolen!P14))),(IF(y_Stahl!P14&lt;(IF(R$8/Berechnung!$AH$22&gt;1.5,15,R$8/Berechnung!$AH$22*10)),(IF(y_AHPoS!P14&lt;=(IF(R$8/Berechnung!$AH$22&gt;1.5,15,R$8/Berechnung!$AH$22*10)),"BLR",(IF(y_BmV!P14&lt;=(IF(R$8/Berechnung!$AH$22&gt;1.5,15,R$8/Berechnung!$AH$22*10)),"BmV","SVE")))),Konsolen!P14)))</f>
        <v>1</v>
      </c>
      <c r="S15" s="32">
        <f>IF(y_Stahl!Q14="-",(IF(y_AHP!Q14="-",Konsolen!Q14,IF(y_AHP!Q14&lt;(IF(S$8/Berechnung!$AH$22&gt;1.5,15,S$8/Berechnung!$AH$22*10)),"BLR",Konsolen!Q14))),(IF(y_Stahl!Q14&lt;(IF(S$8/Berechnung!$AH$22&gt;1.5,15,S$8/Berechnung!$AH$22*10)),(IF(y_AHPoS!Q14&lt;=(IF(S$8/Berechnung!$AH$22&gt;1.5,15,S$8/Berechnung!$AH$22*10)),"BLR",(IF(y_BmV!Q14&lt;=(IF(S$8/Berechnung!$AH$22&gt;1.5,15,S$8/Berechnung!$AH$22*10)),"BmV","SVE")))),Konsolen!Q14)))</f>
        <v>1</v>
      </c>
      <c r="T15" s="32">
        <f>IF(y_Stahl!R14="-",(IF(y_AHP!R14="-",Konsolen!R14,IF(y_AHP!R14&lt;(IF(T$8/Berechnung!$AH$22&gt;1.5,15,T$8/Berechnung!$AH$22*10)),"BLR",Konsolen!R14))),(IF(y_Stahl!R14&lt;(IF(T$8/Berechnung!$AH$22&gt;1.5,15,T$8/Berechnung!$AH$22*10)),(IF(y_AHPoS!R14&lt;=(IF(T$8/Berechnung!$AH$22&gt;1.5,15,T$8/Berechnung!$AH$22*10)),"BLR",(IF(y_BmV!R14&lt;=(IF(T$8/Berechnung!$AH$22&gt;1.5,15,T$8/Berechnung!$AH$22*10)),"BmV","SVE")))),Konsolen!R14)))</f>
        <v>1</v>
      </c>
      <c r="U15" s="32">
        <f>IF(y_Stahl!S14="-",(IF(y_AHP!S14="-",Konsolen!S14,IF(y_AHP!S14&lt;(IF(U$8/Berechnung!$AH$22&gt;1.5,15,U$8/Berechnung!$AH$22*10)),"BLR",Konsolen!S14))),(IF(y_Stahl!S14&lt;(IF(U$8/Berechnung!$AH$22&gt;1.5,15,U$8/Berechnung!$AH$22*10)),(IF(y_AHPoS!S14&lt;=(IF(U$8/Berechnung!$AH$22&gt;1.5,15,U$8/Berechnung!$AH$22*10)),"BLR",(IF(y_BmV!S14&lt;=(IF(U$8/Berechnung!$AH$22&gt;1.5,15,U$8/Berechnung!$AH$22*10)),"BmV","SVE")))),Konsolen!S14)))</f>
        <v>1</v>
      </c>
      <c r="V15" s="32">
        <f>IF(y_Stahl!T14="-",(IF(y_AHP!T14="-",Konsolen!T14,IF(y_AHP!T14&lt;(IF(V$8/Berechnung!$AH$22&gt;1.5,15,V$8/Berechnung!$AH$22*10)),"BLR",Konsolen!T14))),(IF(y_Stahl!T14&lt;(IF(V$8/Berechnung!$AH$22&gt;1.5,15,V$8/Berechnung!$AH$22*10)),(IF(y_AHPoS!T14&lt;=(IF(V$8/Berechnung!$AH$22&gt;1.5,15,V$8/Berechnung!$AH$22*10)),"BLR",(IF(y_BmV!T14&lt;=(IF(V$8/Berechnung!$AH$22&gt;1.5,15,V$8/Berechnung!$AH$22*10)),"BmV","SVE")))),Konsolen!T14)))</f>
        <v>1</v>
      </c>
      <c r="W15" s="32">
        <f>IF(y_Stahl!U14="-",(IF(y_AHP!U14="-",Konsolen!U14,IF(y_AHP!U14&lt;(IF(W$8/Berechnung!$AH$22&gt;1.5,15,W$8/Berechnung!$AH$22*10)),"BLR",Konsolen!U14))),(IF(y_Stahl!U14&lt;(IF(W$8/Berechnung!$AH$22&gt;1.5,15,W$8/Berechnung!$AH$22*10)),(IF(y_AHPoS!U14&lt;=(IF(W$8/Berechnung!$AH$22&gt;1.5,15,W$8/Berechnung!$AH$22*10)),"BLR",(IF(y_BmV!U14&lt;=(IF(W$8/Berechnung!$AH$22&gt;1.5,15,W$8/Berechnung!$AH$22*10)),"BmV","SVE")))),Konsolen!U14)))</f>
        <v>1</v>
      </c>
      <c r="X15" s="32">
        <f>IF(y_Stahl!V14="-",(IF(y_AHP!V14="-",Konsolen!V14,IF(y_AHP!V14&lt;(IF(X$8/Berechnung!$AH$22&gt;1.5,15,X$8/Berechnung!$AH$22*10)),"BLR",Konsolen!V14))),(IF(y_Stahl!V14&lt;(IF(X$8/Berechnung!$AH$22&gt;1.5,15,X$8/Berechnung!$AH$22*10)),(IF(y_AHPoS!V14&lt;=(IF(X$8/Berechnung!$AH$22&gt;1.5,15,X$8/Berechnung!$AH$22*10)),"BLR",(IF(y_BmV!V14&lt;=(IF(X$8/Berechnung!$AH$22&gt;1.5,15,X$8/Berechnung!$AH$22*10)),"BmV","SVE")))),Konsolen!V14)))</f>
        <v>1</v>
      </c>
      <c r="Y15" s="32">
        <f>IF(y_Stahl!W14="-",(IF(y_AHP!W14="-",Konsolen!W14,IF(y_AHP!W14&lt;(IF(Y$8/Berechnung!$AH$22&gt;1.5,15,Y$8/Berechnung!$AH$22*10)),"BLR",Konsolen!W14))),(IF(y_Stahl!W14&lt;(IF(Y$8/Berechnung!$AH$22&gt;1.5,15,Y$8/Berechnung!$AH$22*10)),(IF(y_AHPoS!W14&lt;=(IF(Y$8/Berechnung!$AH$22&gt;1.5,15,Y$8/Berechnung!$AH$22*10)),"BLR",(IF(y_BmV!W14&lt;=(IF(Y$8/Berechnung!$AH$22&gt;1.5,15,Y$8/Berechnung!$AH$22*10)),"BmV","SVE")))),Konsolen!W14)))</f>
        <v>1</v>
      </c>
      <c r="Z15" s="32">
        <f>IF(y_Stahl!X14="-",(IF(y_AHP!X14="-",Konsolen!X14,IF(y_AHP!X14&lt;(IF(Z$8/Berechnung!$AH$22&gt;1.5,15,Z$8/Berechnung!$AH$22*10)),"BLR",Konsolen!X14))),(IF(y_Stahl!X14&lt;(IF(Z$8/Berechnung!$AH$22&gt;1.5,15,Z$8/Berechnung!$AH$22*10)),(IF(y_AHPoS!X14&lt;=(IF(Z$8/Berechnung!$AH$22&gt;1.5,15,Z$8/Berechnung!$AH$22*10)),"BLR",(IF(y_BmV!X14&lt;=(IF(Z$8/Berechnung!$AH$22&gt;1.5,15,Z$8/Berechnung!$AH$22*10)),"BmV","SVE")))),Konsolen!X14)))</f>
        <v>1</v>
      </c>
      <c r="AA15" s="32">
        <f>IF(y_Stahl!Y14="-",(IF(y_AHP!Y14="-",Konsolen!Y14,IF(y_AHP!Y14&lt;(IF(AA$8/Berechnung!$AH$22&gt;1.5,15,AA$8/Berechnung!$AH$22*10)),"BLR",Konsolen!Y14))),(IF(y_Stahl!Y14&lt;(IF(AA$8/Berechnung!$AH$22&gt;1.5,15,AA$8/Berechnung!$AH$22*10)),(IF(y_AHPoS!Y14&lt;=(IF(AA$8/Berechnung!$AH$22&gt;1.5,15,AA$8/Berechnung!$AH$22*10)),"BLR",(IF(y_BmV!Y14&lt;=(IF(AA$8/Berechnung!$AH$22&gt;1.5,15,AA$8/Berechnung!$AH$22*10)),"BmV","SVE")))),Konsolen!Y14)))</f>
        <v>1</v>
      </c>
      <c r="AB15" s="32">
        <f>IF(y_Stahl!Z14="-",(IF(y_AHP!Z14="-",Konsolen!Z14,IF(y_AHP!Z14&lt;(IF(AB$8/Berechnung!$AH$22&gt;1.5,15,AB$8/Berechnung!$AH$22*10)),"BLR",Konsolen!Z14))),(IF(y_Stahl!Z14&lt;(IF(AB$8/Berechnung!$AH$22&gt;1.5,15,AB$8/Berechnung!$AH$22*10)),(IF(y_AHPoS!Z14&lt;=(IF(AB$8/Berechnung!$AH$22&gt;1.5,15,AB$8/Berechnung!$AH$22*10)),"BLR",(IF(y_BmV!Z14&lt;=(IF(AB$8/Berechnung!$AH$22&gt;1.5,15,AB$8/Berechnung!$AH$22*10)),"BmV","SVE")))),Konsolen!Z14)))</f>
        <v>1</v>
      </c>
      <c r="AC15" s="32">
        <f>IF(y_Stahl!AA14="-",(IF(y_AHP!AA14="-",Konsolen!AA14,IF(y_AHP!AA14&lt;(IF(AC$8/Berechnung!$AH$22&gt;1.5,15,AC$8/Berechnung!$AH$22*10)),"BLR",Konsolen!AA14))),(IF(y_Stahl!AA14&lt;(IF(AC$8/Berechnung!$AH$22&gt;1.5,15,AC$8/Berechnung!$AH$22*10)),(IF(y_AHPoS!AA14&lt;=(IF(AC$8/Berechnung!$AH$22&gt;1.5,15,AC$8/Berechnung!$AH$22*10)),"BLR",(IF(y_BmV!AA14&lt;=(IF(AC$8/Berechnung!$AH$22&gt;1.5,15,AC$8/Berechnung!$AH$22*10)),"BmV","SVE")))),Konsolen!AA14)))</f>
        <v>1</v>
      </c>
      <c r="AD15" s="32">
        <f>IF(y_Stahl!AB14="-",(IF(y_AHP!AB14="-",Konsolen!AB14,IF(y_AHP!AB14&lt;(IF(AD$8/Berechnung!$AH$22&gt;1.5,15,AD$8/Berechnung!$AH$22*10)),"BLR",Konsolen!AB14))),(IF(y_Stahl!AB14&lt;(IF(AD$8/Berechnung!$AH$22&gt;1.5,15,AD$8/Berechnung!$AH$22*10)),(IF(y_AHPoS!AB14&lt;=(IF(AD$8/Berechnung!$AH$22&gt;1.5,15,AD$8/Berechnung!$AH$22*10)),"BLR",(IF(y_BmV!AB14&lt;=(IF(AD$8/Berechnung!$AH$22&gt;1.5,15,AD$8/Berechnung!$AH$22*10)),"BmV","SVE")))),Konsolen!AB14)))</f>
        <v>1</v>
      </c>
      <c r="AE15" s="32">
        <f>IF(y_Stahl!AC14="-",(IF(y_AHP!AC14="-",Konsolen!AC14,IF(y_AHP!AC14&lt;(IF(AE$8/Berechnung!$AH$22&gt;1.5,15,AE$8/Berechnung!$AH$22*10)),"BLR",Konsolen!AC14))),(IF(y_Stahl!AC14&lt;(IF(AE$8/Berechnung!$AH$22&gt;1.5,15,AE$8/Berechnung!$AH$22*10)),(IF(y_AHPoS!AC14&lt;=(IF(AE$8/Berechnung!$AH$22&gt;1.5,15,AE$8/Berechnung!$AH$22*10)),"BLR",(IF(y_BmV!AC14&lt;=(IF(AE$8/Berechnung!$AH$22&gt;1.5,15,AE$8/Berechnung!$AH$22*10)),"BmV","SVE")))),Konsolen!AC14)))</f>
        <v>1</v>
      </c>
      <c r="AF15" s="32">
        <f>IF(y_Stahl!AD14="-",(IF(y_AHP!AD14="-",Konsolen!AD14,IF(y_AHP!AD14&lt;(IF(AF$8/Berechnung!$AH$22&gt;1.5,15,AF$8/Berechnung!$AH$22*10)),"BLR",Konsolen!AD14))),(IF(y_Stahl!AD14&lt;(IF(AF$8/Berechnung!$AH$22&gt;1.5,15,AF$8/Berechnung!$AH$22*10)),(IF(y_AHPoS!AD14&lt;=(IF(AF$8/Berechnung!$AH$22&gt;1.5,15,AF$8/Berechnung!$AH$22*10)),"BLR",(IF(y_BmV!AD14&lt;=(IF(AF$8/Berechnung!$AH$22&gt;1.5,15,AF$8/Berechnung!$AH$22*10)),"BmV","SVE")))),Konsolen!AD14)))</f>
        <v>1</v>
      </c>
      <c r="AG15" s="32">
        <f>IF(y_Stahl!AE14="-",(IF(y_AHP!AE14="-",Konsolen!AE14,IF(y_AHP!AE14&lt;(IF(AG$8/Berechnung!$AH$22&gt;1.5,15,AG$8/Berechnung!$AH$22*10)),"BLR",Konsolen!AE14))),(IF(y_Stahl!AE14&lt;(IF(AG$8/Berechnung!$AH$22&gt;1.5,15,AG$8/Berechnung!$AH$22*10)),(IF(y_AHPoS!AE14&lt;=(IF(AG$8/Berechnung!$AH$22&gt;1.5,15,AG$8/Berechnung!$AH$22*10)),"BLR",(IF(y_BmV!AE14&lt;=(IF(AG$8/Berechnung!$AH$22&gt;1.5,15,AG$8/Berechnung!$AH$22*10)),"BmV","SVE")))),Konsolen!AE14)))</f>
        <v>1</v>
      </c>
      <c r="AH15" s="32">
        <f>IF(y_Stahl!AF14="-",(IF(y_AHP!AF14="-",Konsolen!AF14,IF(y_AHP!AF14&lt;(IF(AH$8/Berechnung!$AH$22&gt;1.5,15,AH$8/Berechnung!$AH$22*10)),"BLR",Konsolen!AF14))),(IF(y_Stahl!AF14&lt;(IF(AH$8/Berechnung!$AH$22&gt;1.5,15,AH$8/Berechnung!$AH$22*10)),(IF(y_AHPoS!AF14&lt;=(IF(AH$8/Berechnung!$AH$22&gt;1.5,15,AH$8/Berechnung!$AH$22*10)),"BLR",(IF(y_BmV!AF14&lt;=(IF(AH$8/Berechnung!$AH$22&gt;1.5,15,AH$8/Berechnung!$AH$22*10)),"BmV","SVE")))),Konsolen!AF14)))</f>
        <v>1</v>
      </c>
      <c r="AI15" s="273"/>
      <c r="AJ15" s="92"/>
      <c r="AK15" s="92"/>
      <c r="AL15" s="92"/>
      <c r="AM15" s="92"/>
      <c r="AN15" s="92"/>
      <c r="AO15" s="92"/>
      <c r="AP15" s="92"/>
      <c r="AQ15" s="92"/>
      <c r="AR15" s="92"/>
      <c r="AS15" s="92"/>
      <c r="AT15" s="92"/>
      <c r="AU15" s="92"/>
      <c r="AV15" s="92"/>
      <c r="AW15" s="92"/>
      <c r="AX15" s="92"/>
      <c r="AY15" s="92"/>
      <c r="AZ15" s="92"/>
      <c r="BA15" s="57"/>
      <c r="BB15" s="57"/>
      <c r="BC15" s="57"/>
      <c r="BD15" s="57"/>
      <c r="BE15" s="57"/>
      <c r="BF15" s="57"/>
      <c r="BG15" s="57"/>
      <c r="BH15" s="57"/>
      <c r="BI15" s="57"/>
      <c r="BJ15" s="57"/>
      <c r="BK15" s="57"/>
      <c r="BL15" s="57"/>
      <c r="BM15" s="57"/>
    </row>
    <row r="16" spans="1:65" ht="18" customHeight="1">
      <c r="A16" s="98"/>
      <c r="B16" s="273"/>
      <c r="C16" s="358"/>
      <c r="D16" s="31">
        <v>130</v>
      </c>
      <c r="E16" s="32" t="str">
        <f>IF(y_Stahl!C15="-",(IF(y_AHP!C15="-",Konsolen!C15,IF(y_AHP!C15&lt;(IF(E$8/Berechnung!$AH$22&gt;1.5,15,E$8/Berechnung!$AH$22*10)),"BLR",Konsolen!C15))),(IF(y_Stahl!C15&lt;(IF(E$8/Berechnung!$AH$22&gt;1.5,15,E$8/Berechnung!$AH$22*10)),(IF(y_AHPoS!C15&lt;=(IF(E$8/Berechnung!$AH$22&gt;1.5,15,E$8/Berechnung!$AH$22*10)),"BLR",(IF(y_BmV!C15&lt;=(IF(E$8/Berechnung!$AH$22&gt;1.5,15,E$8/Berechnung!$AH$22*10)),"BmV","SVE")))),Konsolen!C15)))</f>
        <v>BmV</v>
      </c>
      <c r="F16" s="32" t="str">
        <f>IF(y_Stahl!D15="-",(IF(y_AHP!D15="-",Konsolen!D15,IF(y_AHP!D15&lt;(IF(F$8/Berechnung!$AH$22&gt;1.5,15,F$8/Berechnung!$AH$22*10)),"BLR",Konsolen!D15))),(IF(y_Stahl!D15&lt;(IF(F$8/Berechnung!$AH$22&gt;1.5,15,F$8/Berechnung!$AH$22*10)),(IF(y_AHPoS!D15&lt;=(IF(F$8/Berechnung!$AH$22&gt;1.5,15,F$8/Berechnung!$AH$22*10)),"BLR",(IF(y_BmV!D15&lt;=(IF(F$8/Berechnung!$AH$22&gt;1.5,15,F$8/Berechnung!$AH$22*10)),"BmV","SVE")))),Konsolen!D15)))</f>
        <v>SVE</v>
      </c>
      <c r="G16" s="32" t="str">
        <f>IF(y_Stahl!E15="-",(IF(y_AHP!E15="-",Konsolen!E15,IF(y_AHP!E15&lt;(IF(G$8/Berechnung!$AH$22&gt;1.5,15,G$8/Berechnung!$AH$22*10)),"BLR",Konsolen!E15))),(IF(y_Stahl!E15&lt;(IF(G$8/Berechnung!$AH$22&gt;1.5,15,G$8/Berechnung!$AH$22*10)),(IF(y_AHPoS!E15&lt;=(IF(G$8/Berechnung!$AH$22&gt;1.5,15,G$8/Berechnung!$AH$22*10)),"BLR",(IF(y_BmV!E15&lt;=(IF(G$8/Berechnung!$AH$22&gt;1.5,15,G$8/Berechnung!$AH$22*10)),"BmV","SVE")))),Konsolen!E15)))</f>
        <v>SVE</v>
      </c>
      <c r="H16" s="32" t="str">
        <f>IF(y_Stahl!F15="-",(IF(y_AHP!F15="-",Konsolen!F15,IF(y_AHP!F15&lt;(IF(H$8/Berechnung!$AH$22&gt;1.5,15,H$8/Berechnung!$AH$22*10)),"BLR",Konsolen!F15))),(IF(y_Stahl!F15&lt;(IF(H$8/Berechnung!$AH$22&gt;1.5,15,H$8/Berechnung!$AH$22*10)),(IF(y_AHPoS!F15&lt;=(IF(H$8/Berechnung!$AH$22&gt;1.5,15,H$8/Berechnung!$AH$22*10)),"BLR",(IF(y_BmV!F15&lt;=(IF(H$8/Berechnung!$AH$22&gt;1.5,15,H$8/Berechnung!$AH$22*10)),"BmV","SVE")))),Konsolen!F15)))</f>
        <v>SVE</v>
      </c>
      <c r="I16" s="32" t="str">
        <f>IF(y_Stahl!G15="-",(IF(y_AHP!G15="-",Konsolen!G15,IF(y_AHP!G15&lt;(IF(I$8/Berechnung!$AH$22&gt;1.5,15,I$8/Berechnung!$AH$22*10)),"BLR",Konsolen!G15))),(IF(y_Stahl!G15&lt;(IF(I$8/Berechnung!$AH$22&gt;1.5,15,I$8/Berechnung!$AH$22*10)),(IF(y_AHPoS!G15&lt;=(IF(I$8/Berechnung!$AH$22&gt;1.5,15,I$8/Berechnung!$AH$22*10)),"BLR",(IF(y_BmV!G15&lt;=(IF(I$8/Berechnung!$AH$22&gt;1.5,15,I$8/Berechnung!$AH$22*10)),"BmV","SVE")))),Konsolen!G15)))</f>
        <v>SVE</v>
      </c>
      <c r="J16" s="32" t="str">
        <f>IF(y_Stahl!H15="-",(IF(y_AHP!H15="-",Konsolen!H15,IF(y_AHP!H15&lt;(IF(J$8/Berechnung!$AH$22&gt;1.5,15,J$8/Berechnung!$AH$22*10)),"BLR",Konsolen!H15))),(IF(y_Stahl!H15&lt;(IF(J$8/Berechnung!$AH$22&gt;1.5,15,J$8/Berechnung!$AH$22*10)),(IF(y_AHPoS!H15&lt;=(IF(J$8/Berechnung!$AH$22&gt;1.5,15,J$8/Berechnung!$AH$22*10)),"BLR",(IF(y_BmV!H15&lt;=(IF(J$8/Berechnung!$AH$22&gt;1.5,15,J$8/Berechnung!$AH$22*10)),"BmV","SVE")))),Konsolen!H15)))</f>
        <v>SVE</v>
      </c>
      <c r="K16" s="32" t="str">
        <f>IF(y_Stahl!I15="-",(IF(y_AHP!I15="-",Konsolen!I15,IF(y_AHP!I15&lt;(IF(K$8/Berechnung!$AH$22&gt;1.5,15,K$8/Berechnung!$AH$22*10)),"BLR",Konsolen!I15))),(IF(y_Stahl!I15&lt;(IF(K$8/Berechnung!$AH$22&gt;1.5,15,K$8/Berechnung!$AH$22*10)),(IF(y_AHPoS!I15&lt;=(IF(K$8/Berechnung!$AH$22&gt;1.5,15,K$8/Berechnung!$AH$22*10)),"BLR",(IF(y_BmV!I15&lt;=(IF(K$8/Berechnung!$AH$22&gt;1.5,15,K$8/Berechnung!$AH$22*10)),"BmV","SVE")))),Konsolen!I15)))</f>
        <v>SVE</v>
      </c>
      <c r="L16" s="32" t="str">
        <f>IF(y_Stahl!J15="-",(IF(y_AHP!J15="-",Konsolen!J15,IF(y_AHP!J15&lt;(IF(L$8/Berechnung!$AH$22&gt;1.5,15,L$8/Berechnung!$AH$22*10)),"BLR",Konsolen!J15))),(IF(y_Stahl!J15&lt;(IF(L$8/Berechnung!$AH$22&gt;1.5,15,L$8/Berechnung!$AH$22*10)),(IF(y_AHPoS!J15&lt;=(IF(L$8/Berechnung!$AH$22&gt;1.5,15,L$8/Berechnung!$AH$22*10)),"BLR",(IF(y_BmV!J15&lt;=(IF(L$8/Berechnung!$AH$22&gt;1.5,15,L$8/Berechnung!$AH$22*10)),"BmV","SVE")))),Konsolen!J15)))</f>
        <v>SVE</v>
      </c>
      <c r="M16" s="32" t="str">
        <f>IF(y_Stahl!K15="-",(IF(y_AHP!K15="-",Konsolen!K15,IF(y_AHP!K15&lt;(IF(M$8/Berechnung!$AH$22&gt;1.5,15,M$8/Berechnung!$AH$22*10)),"BLR",Konsolen!K15))),(IF(y_Stahl!K15&lt;(IF(M$8/Berechnung!$AH$22&gt;1.5,15,M$8/Berechnung!$AH$22*10)),(IF(y_AHPoS!K15&lt;=(IF(M$8/Berechnung!$AH$22&gt;1.5,15,M$8/Berechnung!$AH$22*10)),"BLR",(IF(y_BmV!K15&lt;=(IF(M$8/Berechnung!$AH$22&gt;1.5,15,M$8/Berechnung!$AH$22*10)),"BmV","SVE")))),Konsolen!K15)))</f>
        <v>SVE</v>
      </c>
      <c r="N16" s="32" t="str">
        <f>IF(y_Stahl!L15="-",(IF(y_AHP!L15="-",Konsolen!L15,IF(y_AHP!L15&lt;(IF(N$8/Berechnung!$AH$22&gt;1.5,15,N$8/Berechnung!$AH$22*10)),"BLR",Konsolen!L15))),(IF(y_Stahl!L15&lt;(IF(N$8/Berechnung!$AH$22&gt;1.5,15,N$8/Berechnung!$AH$22*10)),(IF(y_AHPoS!L15&lt;=(IF(N$8/Berechnung!$AH$22&gt;1.5,15,N$8/Berechnung!$AH$22*10)),"BLR",(IF(y_BmV!L15&lt;=(IF(N$8/Berechnung!$AH$22&gt;1.5,15,N$8/Berechnung!$AH$22*10)),"BmV","SVE")))),Konsolen!L15)))</f>
        <v>SVE</v>
      </c>
      <c r="O16" s="32">
        <f>IF(y_Stahl!M15="-",(IF(y_AHP!M15="-",Konsolen!M15,IF(y_AHP!M15&lt;(IF(O$8/Berechnung!$AH$22&gt;1.5,15,O$8/Berechnung!$AH$22*10)),"BLR",Konsolen!M15))),(IF(y_Stahl!M15&lt;(IF(O$8/Berechnung!$AH$22&gt;1.5,15,O$8/Berechnung!$AH$22*10)),(IF(y_AHPoS!M15&lt;=(IF(O$8/Berechnung!$AH$22&gt;1.5,15,O$8/Berechnung!$AH$22*10)),"BLR",(IF(y_BmV!M15&lt;=(IF(O$8/Berechnung!$AH$22&gt;1.5,15,O$8/Berechnung!$AH$22*10)),"BmV","SVE")))),Konsolen!M15)))</f>
        <v>1</v>
      </c>
      <c r="P16" s="32">
        <f>IF(y_Stahl!N15="-",(IF(y_AHP!N15="-",Konsolen!N15,IF(y_AHP!N15&lt;(IF(P$8/Berechnung!$AH$22&gt;1.5,15,P$8/Berechnung!$AH$22*10)),"BLR",Konsolen!N15))),(IF(y_Stahl!N15&lt;(IF(P$8/Berechnung!$AH$22&gt;1.5,15,P$8/Berechnung!$AH$22*10)),(IF(y_AHPoS!N15&lt;=(IF(P$8/Berechnung!$AH$22&gt;1.5,15,P$8/Berechnung!$AH$22*10)),"BLR",(IF(y_BmV!N15&lt;=(IF(P$8/Berechnung!$AH$22&gt;1.5,15,P$8/Berechnung!$AH$22*10)),"BmV","SVE")))),Konsolen!N15)))</f>
        <v>1</v>
      </c>
      <c r="Q16" s="32">
        <f>IF(y_Stahl!O15="-",(IF(y_AHP!O15="-",Konsolen!O15,IF(y_AHP!O15&lt;(IF(Q$8/Berechnung!$AH$22&gt;1.5,15,Q$8/Berechnung!$AH$22*10)),"BLR",Konsolen!O15))),(IF(y_Stahl!O15&lt;(IF(Q$8/Berechnung!$AH$22&gt;1.5,15,Q$8/Berechnung!$AH$22*10)),(IF(y_AHPoS!O15&lt;=(IF(Q$8/Berechnung!$AH$22&gt;1.5,15,Q$8/Berechnung!$AH$22*10)),"BLR",(IF(y_BmV!O15&lt;=(IF(Q$8/Berechnung!$AH$22&gt;1.5,15,Q$8/Berechnung!$AH$22*10)),"BmV","SVE")))),Konsolen!O15)))</f>
        <v>1</v>
      </c>
      <c r="R16" s="32">
        <f>IF(y_Stahl!P15="-",(IF(y_AHP!P15="-",Konsolen!P15,IF(y_AHP!P15&lt;(IF(R$8/Berechnung!$AH$22&gt;1.5,15,R$8/Berechnung!$AH$22*10)),"BLR",Konsolen!P15))),(IF(y_Stahl!P15&lt;(IF(R$8/Berechnung!$AH$22&gt;1.5,15,R$8/Berechnung!$AH$22*10)),(IF(y_AHPoS!P15&lt;=(IF(R$8/Berechnung!$AH$22&gt;1.5,15,R$8/Berechnung!$AH$22*10)),"BLR",(IF(y_BmV!P15&lt;=(IF(R$8/Berechnung!$AH$22&gt;1.5,15,R$8/Berechnung!$AH$22*10)),"BmV","SVE")))),Konsolen!P15)))</f>
        <v>1</v>
      </c>
      <c r="S16" s="32">
        <f>IF(y_Stahl!Q15="-",(IF(y_AHP!Q15="-",Konsolen!Q15,IF(y_AHP!Q15&lt;(IF(S$8/Berechnung!$AH$22&gt;1.5,15,S$8/Berechnung!$AH$22*10)),"BLR",Konsolen!Q15))),(IF(y_Stahl!Q15&lt;(IF(S$8/Berechnung!$AH$22&gt;1.5,15,S$8/Berechnung!$AH$22*10)),(IF(y_AHPoS!Q15&lt;=(IF(S$8/Berechnung!$AH$22&gt;1.5,15,S$8/Berechnung!$AH$22*10)),"BLR",(IF(y_BmV!Q15&lt;=(IF(S$8/Berechnung!$AH$22&gt;1.5,15,S$8/Berechnung!$AH$22*10)),"BmV","SVE")))),Konsolen!Q15)))</f>
        <v>1</v>
      </c>
      <c r="T16" s="32">
        <f>IF(y_Stahl!R15="-",(IF(y_AHP!R15="-",Konsolen!R15,IF(y_AHP!R15&lt;(IF(T$8/Berechnung!$AH$22&gt;1.5,15,T$8/Berechnung!$AH$22*10)),"BLR",Konsolen!R15))),(IF(y_Stahl!R15&lt;(IF(T$8/Berechnung!$AH$22&gt;1.5,15,T$8/Berechnung!$AH$22*10)),(IF(y_AHPoS!R15&lt;=(IF(T$8/Berechnung!$AH$22&gt;1.5,15,T$8/Berechnung!$AH$22*10)),"BLR",(IF(y_BmV!R15&lt;=(IF(T$8/Berechnung!$AH$22&gt;1.5,15,T$8/Berechnung!$AH$22*10)),"BmV","SVE")))),Konsolen!R15)))</f>
        <v>1</v>
      </c>
      <c r="U16" s="32">
        <f>IF(y_Stahl!S15="-",(IF(y_AHP!S15="-",Konsolen!S15,IF(y_AHP!S15&lt;(IF(U$8/Berechnung!$AH$22&gt;1.5,15,U$8/Berechnung!$AH$22*10)),"BLR",Konsolen!S15))),(IF(y_Stahl!S15&lt;(IF(U$8/Berechnung!$AH$22&gt;1.5,15,U$8/Berechnung!$AH$22*10)),(IF(y_AHPoS!S15&lt;=(IF(U$8/Berechnung!$AH$22&gt;1.5,15,U$8/Berechnung!$AH$22*10)),"BLR",(IF(y_BmV!S15&lt;=(IF(U$8/Berechnung!$AH$22&gt;1.5,15,U$8/Berechnung!$AH$22*10)),"BmV","SVE")))),Konsolen!S15)))</f>
        <v>1</v>
      </c>
      <c r="V16" s="32">
        <f>IF(y_Stahl!T15="-",(IF(y_AHP!T15="-",Konsolen!T15,IF(y_AHP!T15&lt;(IF(V$8/Berechnung!$AH$22&gt;1.5,15,V$8/Berechnung!$AH$22*10)),"BLR",Konsolen!T15))),(IF(y_Stahl!T15&lt;(IF(V$8/Berechnung!$AH$22&gt;1.5,15,V$8/Berechnung!$AH$22*10)),(IF(y_AHPoS!T15&lt;=(IF(V$8/Berechnung!$AH$22&gt;1.5,15,V$8/Berechnung!$AH$22*10)),"BLR",(IF(y_BmV!T15&lt;=(IF(V$8/Berechnung!$AH$22&gt;1.5,15,V$8/Berechnung!$AH$22*10)),"BmV","SVE")))),Konsolen!T15)))</f>
        <v>1</v>
      </c>
      <c r="W16" s="32">
        <f>IF(y_Stahl!U15="-",(IF(y_AHP!U15="-",Konsolen!U15,IF(y_AHP!U15&lt;(IF(W$8/Berechnung!$AH$22&gt;1.5,15,W$8/Berechnung!$AH$22*10)),"BLR",Konsolen!U15))),(IF(y_Stahl!U15&lt;(IF(W$8/Berechnung!$AH$22&gt;1.5,15,W$8/Berechnung!$AH$22*10)),(IF(y_AHPoS!U15&lt;=(IF(W$8/Berechnung!$AH$22&gt;1.5,15,W$8/Berechnung!$AH$22*10)),"BLR",(IF(y_BmV!U15&lt;=(IF(W$8/Berechnung!$AH$22&gt;1.5,15,W$8/Berechnung!$AH$22*10)),"BmV","SVE")))),Konsolen!U15)))</f>
        <v>1</v>
      </c>
      <c r="X16" s="32">
        <f>IF(y_Stahl!V15="-",(IF(y_AHP!V15="-",Konsolen!V15,IF(y_AHP!V15&lt;(IF(X$8/Berechnung!$AH$22&gt;1.5,15,X$8/Berechnung!$AH$22*10)),"BLR",Konsolen!V15))),(IF(y_Stahl!V15&lt;(IF(X$8/Berechnung!$AH$22&gt;1.5,15,X$8/Berechnung!$AH$22*10)),(IF(y_AHPoS!V15&lt;=(IF(X$8/Berechnung!$AH$22&gt;1.5,15,X$8/Berechnung!$AH$22*10)),"BLR",(IF(y_BmV!V15&lt;=(IF(X$8/Berechnung!$AH$22&gt;1.5,15,X$8/Berechnung!$AH$22*10)),"BmV","SVE")))),Konsolen!V15)))</f>
        <v>1</v>
      </c>
      <c r="Y16" s="32">
        <f>IF(y_Stahl!W15="-",(IF(y_AHP!W15="-",Konsolen!W15,IF(y_AHP!W15&lt;(IF(Y$8/Berechnung!$AH$22&gt;1.5,15,Y$8/Berechnung!$AH$22*10)),"BLR",Konsolen!W15))),(IF(y_Stahl!W15&lt;(IF(Y$8/Berechnung!$AH$22&gt;1.5,15,Y$8/Berechnung!$AH$22*10)),(IF(y_AHPoS!W15&lt;=(IF(Y$8/Berechnung!$AH$22&gt;1.5,15,Y$8/Berechnung!$AH$22*10)),"BLR",(IF(y_BmV!W15&lt;=(IF(Y$8/Berechnung!$AH$22&gt;1.5,15,Y$8/Berechnung!$AH$22*10)),"BmV","SVE")))),Konsolen!W15)))</f>
        <v>1</v>
      </c>
      <c r="Z16" s="32">
        <f>IF(y_Stahl!X15="-",(IF(y_AHP!X15="-",Konsolen!X15,IF(y_AHP!X15&lt;(IF(Z$8/Berechnung!$AH$22&gt;1.5,15,Z$8/Berechnung!$AH$22*10)),"BLR",Konsolen!X15))),(IF(y_Stahl!X15&lt;(IF(Z$8/Berechnung!$AH$22&gt;1.5,15,Z$8/Berechnung!$AH$22*10)),(IF(y_AHPoS!X15&lt;=(IF(Z$8/Berechnung!$AH$22&gt;1.5,15,Z$8/Berechnung!$AH$22*10)),"BLR",(IF(y_BmV!X15&lt;=(IF(Z$8/Berechnung!$AH$22&gt;1.5,15,Z$8/Berechnung!$AH$22*10)),"BmV","SVE")))),Konsolen!X15)))</f>
        <v>1</v>
      </c>
      <c r="AA16" s="32">
        <f>IF(y_Stahl!Y15="-",(IF(y_AHP!Y15="-",Konsolen!Y15,IF(y_AHP!Y15&lt;(IF(AA$8/Berechnung!$AH$22&gt;1.5,15,AA$8/Berechnung!$AH$22*10)),"BLR",Konsolen!Y15))),(IF(y_Stahl!Y15&lt;(IF(AA$8/Berechnung!$AH$22&gt;1.5,15,AA$8/Berechnung!$AH$22*10)),(IF(y_AHPoS!Y15&lt;=(IF(AA$8/Berechnung!$AH$22&gt;1.5,15,AA$8/Berechnung!$AH$22*10)),"BLR",(IF(y_BmV!Y15&lt;=(IF(AA$8/Berechnung!$AH$22&gt;1.5,15,AA$8/Berechnung!$AH$22*10)),"BmV","SVE")))),Konsolen!Y15)))</f>
        <v>1</v>
      </c>
      <c r="AB16" s="32">
        <f>IF(y_Stahl!Z15="-",(IF(y_AHP!Z15="-",Konsolen!Z15,IF(y_AHP!Z15&lt;(IF(AB$8/Berechnung!$AH$22&gt;1.5,15,AB$8/Berechnung!$AH$22*10)),"BLR",Konsolen!Z15))),(IF(y_Stahl!Z15&lt;(IF(AB$8/Berechnung!$AH$22&gt;1.5,15,AB$8/Berechnung!$AH$22*10)),(IF(y_AHPoS!Z15&lt;=(IF(AB$8/Berechnung!$AH$22&gt;1.5,15,AB$8/Berechnung!$AH$22*10)),"BLR",(IF(y_BmV!Z15&lt;=(IF(AB$8/Berechnung!$AH$22&gt;1.5,15,AB$8/Berechnung!$AH$22*10)),"BmV","SVE")))),Konsolen!Z15)))</f>
        <v>1</v>
      </c>
      <c r="AC16" s="32">
        <f>IF(y_Stahl!AA15="-",(IF(y_AHP!AA15="-",Konsolen!AA15,IF(y_AHP!AA15&lt;(IF(AC$8/Berechnung!$AH$22&gt;1.5,15,AC$8/Berechnung!$AH$22*10)),"BLR",Konsolen!AA15))),(IF(y_Stahl!AA15&lt;(IF(AC$8/Berechnung!$AH$22&gt;1.5,15,AC$8/Berechnung!$AH$22*10)),(IF(y_AHPoS!AA15&lt;=(IF(AC$8/Berechnung!$AH$22&gt;1.5,15,AC$8/Berechnung!$AH$22*10)),"BLR",(IF(y_BmV!AA15&lt;=(IF(AC$8/Berechnung!$AH$22&gt;1.5,15,AC$8/Berechnung!$AH$22*10)),"BmV","SVE")))),Konsolen!AA15)))</f>
        <v>1</v>
      </c>
      <c r="AD16" s="32">
        <f>IF(y_Stahl!AB15="-",(IF(y_AHP!AB15="-",Konsolen!AB15,IF(y_AHP!AB15&lt;(IF(AD$8/Berechnung!$AH$22&gt;1.5,15,AD$8/Berechnung!$AH$22*10)),"BLR",Konsolen!AB15))),(IF(y_Stahl!AB15&lt;(IF(AD$8/Berechnung!$AH$22&gt;1.5,15,AD$8/Berechnung!$AH$22*10)),(IF(y_AHPoS!AB15&lt;=(IF(AD$8/Berechnung!$AH$22&gt;1.5,15,AD$8/Berechnung!$AH$22*10)),"BLR",(IF(y_BmV!AB15&lt;=(IF(AD$8/Berechnung!$AH$22&gt;1.5,15,AD$8/Berechnung!$AH$22*10)),"BmV","SVE")))),Konsolen!AB15)))</f>
        <v>1</v>
      </c>
      <c r="AE16" s="32">
        <f>IF(y_Stahl!AC15="-",(IF(y_AHP!AC15="-",Konsolen!AC15,IF(y_AHP!AC15&lt;(IF(AE$8/Berechnung!$AH$22&gt;1.5,15,AE$8/Berechnung!$AH$22*10)),"BLR",Konsolen!AC15))),(IF(y_Stahl!AC15&lt;(IF(AE$8/Berechnung!$AH$22&gt;1.5,15,AE$8/Berechnung!$AH$22*10)),(IF(y_AHPoS!AC15&lt;=(IF(AE$8/Berechnung!$AH$22&gt;1.5,15,AE$8/Berechnung!$AH$22*10)),"BLR",(IF(y_BmV!AC15&lt;=(IF(AE$8/Berechnung!$AH$22&gt;1.5,15,AE$8/Berechnung!$AH$22*10)),"BmV","SVE")))),Konsolen!AC15)))</f>
        <v>1</v>
      </c>
      <c r="AF16" s="32">
        <f>IF(y_Stahl!AD15="-",(IF(y_AHP!AD15="-",Konsolen!AD15,IF(y_AHP!AD15&lt;(IF(AF$8/Berechnung!$AH$22&gt;1.5,15,AF$8/Berechnung!$AH$22*10)),"BLR",Konsolen!AD15))),(IF(y_Stahl!AD15&lt;(IF(AF$8/Berechnung!$AH$22&gt;1.5,15,AF$8/Berechnung!$AH$22*10)),(IF(y_AHPoS!AD15&lt;=(IF(AF$8/Berechnung!$AH$22&gt;1.5,15,AF$8/Berechnung!$AH$22*10)),"BLR",(IF(y_BmV!AD15&lt;=(IF(AF$8/Berechnung!$AH$22&gt;1.5,15,AF$8/Berechnung!$AH$22*10)),"BmV","SVE")))),Konsolen!AD15)))</f>
        <v>2</v>
      </c>
      <c r="AG16" s="32">
        <f>IF(y_Stahl!AE15="-",(IF(y_AHP!AE15="-",Konsolen!AE15,IF(y_AHP!AE15&lt;(IF(AG$8/Berechnung!$AH$22&gt;1.5,15,AG$8/Berechnung!$AH$22*10)),"BLR",Konsolen!AE15))),(IF(y_Stahl!AE15&lt;(IF(AG$8/Berechnung!$AH$22&gt;1.5,15,AG$8/Berechnung!$AH$22*10)),(IF(y_AHPoS!AE15&lt;=(IF(AG$8/Berechnung!$AH$22&gt;1.5,15,AG$8/Berechnung!$AH$22*10)),"BLR",(IF(y_BmV!AE15&lt;=(IF(AG$8/Berechnung!$AH$22&gt;1.5,15,AG$8/Berechnung!$AH$22*10)),"BmV","SVE")))),Konsolen!AE15)))</f>
        <v>2</v>
      </c>
      <c r="AH16" s="32">
        <f>IF(y_Stahl!AF15="-",(IF(y_AHP!AF15="-",Konsolen!AF15,IF(y_AHP!AF15&lt;(IF(AH$8/Berechnung!$AH$22&gt;1.5,15,AH$8/Berechnung!$AH$22*10)),"BLR",Konsolen!AF15))),(IF(y_Stahl!AF15&lt;(IF(AH$8/Berechnung!$AH$22&gt;1.5,15,AH$8/Berechnung!$AH$22*10)),(IF(y_AHPoS!AF15&lt;=(IF(AH$8/Berechnung!$AH$22&gt;1.5,15,AH$8/Berechnung!$AH$22*10)),"BLR",(IF(y_BmV!AF15&lt;=(IF(AH$8/Berechnung!$AH$22&gt;1.5,15,AH$8/Berechnung!$AH$22*10)),"BmV","SVE")))),Konsolen!AF15)))</f>
        <v>2</v>
      </c>
      <c r="AI16" s="273"/>
      <c r="AJ16" s="92"/>
      <c r="AK16" s="92"/>
      <c r="AL16" s="92"/>
      <c r="AM16" s="92"/>
      <c r="AN16" s="92"/>
      <c r="AO16" s="92"/>
      <c r="AP16" s="92"/>
      <c r="AQ16" s="92"/>
      <c r="AR16" s="92"/>
      <c r="AS16" s="92"/>
      <c r="AT16" s="92"/>
      <c r="AU16" s="92"/>
      <c r="AV16" s="92"/>
      <c r="AW16" s="92"/>
      <c r="AX16" s="92"/>
      <c r="AY16" s="92"/>
      <c r="AZ16" s="92"/>
      <c r="BA16" s="57"/>
      <c r="BB16" s="57"/>
      <c r="BC16" s="57"/>
      <c r="BD16" s="57"/>
      <c r="BE16" s="57"/>
      <c r="BF16" s="57"/>
      <c r="BG16" s="57"/>
      <c r="BH16" s="57"/>
      <c r="BI16" s="57"/>
      <c r="BJ16" s="57"/>
      <c r="BK16" s="57"/>
      <c r="BL16" s="57"/>
      <c r="BM16" s="57"/>
    </row>
    <row r="17" spans="1:65" ht="18" customHeight="1">
      <c r="A17" s="98"/>
      <c r="B17" s="273"/>
      <c r="C17" s="358"/>
      <c r="D17" s="31">
        <v>140</v>
      </c>
      <c r="E17" s="32" t="str">
        <f>IF(y_Stahl!C16="-",(IF(y_AHP!C16="-",Konsolen!C16,IF(y_AHP!C16&lt;(IF(E$8/Berechnung!$AH$22&gt;1.5,15,E$8/Berechnung!$AH$22*10)),"BLR",Konsolen!C16))),(IF(y_Stahl!C16&lt;(IF(E$8/Berechnung!$AH$22&gt;1.5,15,E$8/Berechnung!$AH$22*10)),(IF(y_AHPoS!C16&lt;=(IF(E$8/Berechnung!$AH$22&gt;1.5,15,E$8/Berechnung!$AH$22*10)),"BLR",(IF(y_BmV!C16&lt;=(IF(E$8/Berechnung!$AH$22&gt;1.5,15,E$8/Berechnung!$AH$22*10)),"BmV","SVE")))),Konsolen!C16)))</f>
        <v>BmV</v>
      </c>
      <c r="F17" s="32" t="str">
        <f>IF(y_Stahl!D16="-",(IF(y_AHP!D16="-",Konsolen!D16,IF(y_AHP!D16&lt;(IF(F$8/Berechnung!$AH$22&gt;1.5,15,F$8/Berechnung!$AH$22*10)),"BLR",Konsolen!D16))),(IF(y_Stahl!D16&lt;(IF(F$8/Berechnung!$AH$22&gt;1.5,15,F$8/Berechnung!$AH$22*10)),(IF(y_AHPoS!D16&lt;=(IF(F$8/Berechnung!$AH$22&gt;1.5,15,F$8/Berechnung!$AH$22*10)),"BLR",(IF(y_BmV!D16&lt;=(IF(F$8/Berechnung!$AH$22&gt;1.5,15,F$8/Berechnung!$AH$22*10)),"BmV","SVE")))),Konsolen!D16)))</f>
        <v>SVE</v>
      </c>
      <c r="G17" s="32" t="str">
        <f>IF(y_Stahl!E16="-",(IF(y_AHP!E16="-",Konsolen!E16,IF(y_AHP!E16&lt;(IF(G$8/Berechnung!$AH$22&gt;1.5,15,G$8/Berechnung!$AH$22*10)),"BLR",Konsolen!E16))),(IF(y_Stahl!E16&lt;(IF(G$8/Berechnung!$AH$22&gt;1.5,15,G$8/Berechnung!$AH$22*10)),(IF(y_AHPoS!E16&lt;=(IF(G$8/Berechnung!$AH$22&gt;1.5,15,G$8/Berechnung!$AH$22*10)),"BLR",(IF(y_BmV!E16&lt;=(IF(G$8/Berechnung!$AH$22&gt;1.5,15,G$8/Berechnung!$AH$22*10)),"BmV","SVE")))),Konsolen!E16)))</f>
        <v>SVE</v>
      </c>
      <c r="H17" s="32" t="str">
        <f>IF(y_Stahl!F16="-",(IF(y_AHP!F16="-",Konsolen!F16,IF(y_AHP!F16&lt;(IF(H$8/Berechnung!$AH$22&gt;1.5,15,H$8/Berechnung!$AH$22*10)),"BLR",Konsolen!F16))),(IF(y_Stahl!F16&lt;(IF(H$8/Berechnung!$AH$22&gt;1.5,15,H$8/Berechnung!$AH$22*10)),(IF(y_AHPoS!F16&lt;=(IF(H$8/Berechnung!$AH$22&gt;1.5,15,H$8/Berechnung!$AH$22*10)),"BLR",(IF(y_BmV!F16&lt;=(IF(H$8/Berechnung!$AH$22&gt;1.5,15,H$8/Berechnung!$AH$22*10)),"BmV","SVE")))),Konsolen!F16)))</f>
        <v>SVE</v>
      </c>
      <c r="I17" s="32" t="str">
        <f>IF(y_Stahl!G16="-",(IF(y_AHP!G16="-",Konsolen!G16,IF(y_AHP!G16&lt;(IF(I$8/Berechnung!$AH$22&gt;1.5,15,I$8/Berechnung!$AH$22*10)),"BLR",Konsolen!G16))),(IF(y_Stahl!G16&lt;(IF(I$8/Berechnung!$AH$22&gt;1.5,15,I$8/Berechnung!$AH$22*10)),(IF(y_AHPoS!G16&lt;=(IF(I$8/Berechnung!$AH$22&gt;1.5,15,I$8/Berechnung!$AH$22*10)),"BLR",(IF(y_BmV!G16&lt;=(IF(I$8/Berechnung!$AH$22&gt;1.5,15,I$8/Berechnung!$AH$22*10)),"BmV","SVE")))),Konsolen!G16)))</f>
        <v>SVE</v>
      </c>
      <c r="J17" s="32" t="str">
        <f>IF(y_Stahl!H16="-",(IF(y_AHP!H16="-",Konsolen!H16,IF(y_AHP!H16&lt;(IF(J$8/Berechnung!$AH$22&gt;1.5,15,J$8/Berechnung!$AH$22*10)),"BLR",Konsolen!H16))),(IF(y_Stahl!H16&lt;(IF(J$8/Berechnung!$AH$22&gt;1.5,15,J$8/Berechnung!$AH$22*10)),(IF(y_AHPoS!H16&lt;=(IF(J$8/Berechnung!$AH$22&gt;1.5,15,J$8/Berechnung!$AH$22*10)),"BLR",(IF(y_BmV!H16&lt;=(IF(J$8/Berechnung!$AH$22&gt;1.5,15,J$8/Berechnung!$AH$22*10)),"BmV","SVE")))),Konsolen!H16)))</f>
        <v>SVE</v>
      </c>
      <c r="K17" s="32" t="str">
        <f>IF(y_Stahl!I16="-",(IF(y_AHP!I16="-",Konsolen!I16,IF(y_AHP!I16&lt;(IF(K$8/Berechnung!$AH$22&gt;1.5,15,K$8/Berechnung!$AH$22*10)),"BLR",Konsolen!I16))),(IF(y_Stahl!I16&lt;(IF(K$8/Berechnung!$AH$22&gt;1.5,15,K$8/Berechnung!$AH$22*10)),(IF(y_AHPoS!I16&lt;=(IF(K$8/Berechnung!$AH$22&gt;1.5,15,K$8/Berechnung!$AH$22*10)),"BLR",(IF(y_BmV!I16&lt;=(IF(K$8/Berechnung!$AH$22&gt;1.5,15,K$8/Berechnung!$AH$22*10)),"BmV","SVE")))),Konsolen!I16)))</f>
        <v>SVE</v>
      </c>
      <c r="L17" s="32" t="str">
        <f>IF(y_Stahl!J16="-",(IF(y_AHP!J16="-",Konsolen!J16,IF(y_AHP!J16&lt;(IF(L$8/Berechnung!$AH$22&gt;1.5,15,L$8/Berechnung!$AH$22*10)),"BLR",Konsolen!J16))),(IF(y_Stahl!J16&lt;(IF(L$8/Berechnung!$AH$22&gt;1.5,15,L$8/Berechnung!$AH$22*10)),(IF(y_AHPoS!J16&lt;=(IF(L$8/Berechnung!$AH$22&gt;1.5,15,L$8/Berechnung!$AH$22*10)),"BLR",(IF(y_BmV!J16&lt;=(IF(L$8/Berechnung!$AH$22&gt;1.5,15,L$8/Berechnung!$AH$22*10)),"BmV","SVE")))),Konsolen!J16)))</f>
        <v>SVE</v>
      </c>
      <c r="M17" s="32" t="str">
        <f>IF(y_Stahl!K16="-",(IF(y_AHP!K16="-",Konsolen!K16,IF(y_AHP!K16&lt;(IF(M$8/Berechnung!$AH$22&gt;1.5,15,M$8/Berechnung!$AH$22*10)),"BLR",Konsolen!K16))),(IF(y_Stahl!K16&lt;(IF(M$8/Berechnung!$AH$22&gt;1.5,15,M$8/Berechnung!$AH$22*10)),(IF(y_AHPoS!K16&lt;=(IF(M$8/Berechnung!$AH$22&gt;1.5,15,M$8/Berechnung!$AH$22*10)),"BLR",(IF(y_BmV!K16&lt;=(IF(M$8/Berechnung!$AH$22&gt;1.5,15,M$8/Berechnung!$AH$22*10)),"BmV","SVE")))),Konsolen!K16)))</f>
        <v>SVE</v>
      </c>
      <c r="N17" s="32">
        <f>IF(y_Stahl!L16="-",(IF(y_AHP!L16="-",Konsolen!L16,IF(y_AHP!L16&lt;(IF(N$8/Berechnung!$AH$22&gt;1.5,15,N$8/Berechnung!$AH$22*10)),"BLR",Konsolen!L16))),(IF(y_Stahl!L16&lt;(IF(N$8/Berechnung!$AH$22&gt;1.5,15,N$8/Berechnung!$AH$22*10)),(IF(y_AHPoS!L16&lt;=(IF(N$8/Berechnung!$AH$22&gt;1.5,15,N$8/Berechnung!$AH$22*10)),"BLR",(IF(y_BmV!L16&lt;=(IF(N$8/Berechnung!$AH$22&gt;1.5,15,N$8/Berechnung!$AH$22*10)),"BmV","SVE")))),Konsolen!L16)))</f>
        <v>1</v>
      </c>
      <c r="O17" s="32">
        <f>IF(y_Stahl!M16="-",(IF(y_AHP!M16="-",Konsolen!M16,IF(y_AHP!M16&lt;(IF(O$8/Berechnung!$AH$22&gt;1.5,15,O$8/Berechnung!$AH$22*10)),"BLR",Konsolen!M16))),(IF(y_Stahl!M16&lt;(IF(O$8/Berechnung!$AH$22&gt;1.5,15,O$8/Berechnung!$AH$22*10)),(IF(y_AHPoS!M16&lt;=(IF(O$8/Berechnung!$AH$22&gt;1.5,15,O$8/Berechnung!$AH$22*10)),"BLR",(IF(y_BmV!M16&lt;=(IF(O$8/Berechnung!$AH$22&gt;1.5,15,O$8/Berechnung!$AH$22*10)),"BmV","SVE")))),Konsolen!M16)))</f>
        <v>1</v>
      </c>
      <c r="P17" s="32">
        <f>IF(y_Stahl!N16="-",(IF(y_AHP!N16="-",Konsolen!N16,IF(y_AHP!N16&lt;(IF(P$8/Berechnung!$AH$22&gt;1.5,15,P$8/Berechnung!$AH$22*10)),"BLR",Konsolen!N16))),(IF(y_Stahl!N16&lt;(IF(P$8/Berechnung!$AH$22&gt;1.5,15,P$8/Berechnung!$AH$22*10)),(IF(y_AHPoS!N16&lt;=(IF(P$8/Berechnung!$AH$22&gt;1.5,15,P$8/Berechnung!$AH$22*10)),"BLR",(IF(y_BmV!N16&lt;=(IF(P$8/Berechnung!$AH$22&gt;1.5,15,P$8/Berechnung!$AH$22*10)),"BmV","SVE")))),Konsolen!N16)))</f>
        <v>1</v>
      </c>
      <c r="Q17" s="32">
        <f>IF(y_Stahl!O16="-",(IF(y_AHP!O16="-",Konsolen!O16,IF(y_AHP!O16&lt;(IF(Q$8/Berechnung!$AH$22&gt;1.5,15,Q$8/Berechnung!$AH$22*10)),"BLR",Konsolen!O16))),(IF(y_Stahl!O16&lt;(IF(Q$8/Berechnung!$AH$22&gt;1.5,15,Q$8/Berechnung!$AH$22*10)),(IF(y_AHPoS!O16&lt;=(IF(Q$8/Berechnung!$AH$22&gt;1.5,15,Q$8/Berechnung!$AH$22*10)),"BLR",(IF(y_BmV!O16&lt;=(IF(Q$8/Berechnung!$AH$22&gt;1.5,15,Q$8/Berechnung!$AH$22*10)),"BmV","SVE")))),Konsolen!O16)))</f>
        <v>1</v>
      </c>
      <c r="R17" s="32">
        <f>IF(y_Stahl!P16="-",(IF(y_AHP!P16="-",Konsolen!P16,IF(y_AHP!P16&lt;(IF(R$8/Berechnung!$AH$22&gt;1.5,15,R$8/Berechnung!$AH$22*10)),"BLR",Konsolen!P16))),(IF(y_Stahl!P16&lt;(IF(R$8/Berechnung!$AH$22&gt;1.5,15,R$8/Berechnung!$AH$22*10)),(IF(y_AHPoS!P16&lt;=(IF(R$8/Berechnung!$AH$22&gt;1.5,15,R$8/Berechnung!$AH$22*10)),"BLR",(IF(y_BmV!P16&lt;=(IF(R$8/Berechnung!$AH$22&gt;1.5,15,R$8/Berechnung!$AH$22*10)),"BmV","SVE")))),Konsolen!P16)))</f>
        <v>1</v>
      </c>
      <c r="S17" s="32">
        <f>IF(y_Stahl!Q16="-",(IF(y_AHP!Q16="-",Konsolen!Q16,IF(y_AHP!Q16&lt;(IF(S$8/Berechnung!$AH$22&gt;1.5,15,S$8/Berechnung!$AH$22*10)),"BLR",Konsolen!Q16))),(IF(y_Stahl!Q16&lt;(IF(S$8/Berechnung!$AH$22&gt;1.5,15,S$8/Berechnung!$AH$22*10)),(IF(y_AHPoS!Q16&lt;=(IF(S$8/Berechnung!$AH$22&gt;1.5,15,S$8/Berechnung!$AH$22*10)),"BLR",(IF(y_BmV!Q16&lt;=(IF(S$8/Berechnung!$AH$22&gt;1.5,15,S$8/Berechnung!$AH$22*10)),"BmV","SVE")))),Konsolen!Q16)))</f>
        <v>1</v>
      </c>
      <c r="T17" s="32">
        <f>IF(y_Stahl!R16="-",(IF(y_AHP!R16="-",Konsolen!R16,IF(y_AHP!R16&lt;(IF(T$8/Berechnung!$AH$22&gt;1.5,15,T$8/Berechnung!$AH$22*10)),"BLR",Konsolen!R16))),(IF(y_Stahl!R16&lt;(IF(T$8/Berechnung!$AH$22&gt;1.5,15,T$8/Berechnung!$AH$22*10)),(IF(y_AHPoS!R16&lt;=(IF(T$8/Berechnung!$AH$22&gt;1.5,15,T$8/Berechnung!$AH$22*10)),"BLR",(IF(y_BmV!R16&lt;=(IF(T$8/Berechnung!$AH$22&gt;1.5,15,T$8/Berechnung!$AH$22*10)),"BmV","SVE")))),Konsolen!R16)))</f>
        <v>1</v>
      </c>
      <c r="U17" s="32">
        <f>IF(y_Stahl!S16="-",(IF(y_AHP!S16="-",Konsolen!S16,IF(y_AHP!S16&lt;(IF(U$8/Berechnung!$AH$22&gt;1.5,15,U$8/Berechnung!$AH$22*10)),"BLR",Konsolen!S16))),(IF(y_Stahl!S16&lt;(IF(U$8/Berechnung!$AH$22&gt;1.5,15,U$8/Berechnung!$AH$22*10)),(IF(y_AHPoS!S16&lt;=(IF(U$8/Berechnung!$AH$22&gt;1.5,15,U$8/Berechnung!$AH$22*10)),"BLR",(IF(y_BmV!S16&lt;=(IF(U$8/Berechnung!$AH$22&gt;1.5,15,U$8/Berechnung!$AH$22*10)),"BmV","SVE")))),Konsolen!S16)))</f>
        <v>1</v>
      </c>
      <c r="V17" s="32">
        <f>IF(y_Stahl!T16="-",(IF(y_AHP!T16="-",Konsolen!T16,IF(y_AHP!T16&lt;(IF(V$8/Berechnung!$AH$22&gt;1.5,15,V$8/Berechnung!$AH$22*10)),"BLR",Konsolen!T16))),(IF(y_Stahl!T16&lt;(IF(V$8/Berechnung!$AH$22&gt;1.5,15,V$8/Berechnung!$AH$22*10)),(IF(y_AHPoS!T16&lt;=(IF(V$8/Berechnung!$AH$22&gt;1.5,15,V$8/Berechnung!$AH$22*10)),"BLR",(IF(y_BmV!T16&lt;=(IF(V$8/Berechnung!$AH$22&gt;1.5,15,V$8/Berechnung!$AH$22*10)),"BmV","SVE")))),Konsolen!T16)))</f>
        <v>1</v>
      </c>
      <c r="W17" s="32">
        <f>IF(y_Stahl!U16="-",(IF(y_AHP!U16="-",Konsolen!U16,IF(y_AHP!U16&lt;(IF(W$8/Berechnung!$AH$22&gt;1.5,15,W$8/Berechnung!$AH$22*10)),"BLR",Konsolen!U16))),(IF(y_Stahl!U16&lt;(IF(W$8/Berechnung!$AH$22&gt;1.5,15,W$8/Berechnung!$AH$22*10)),(IF(y_AHPoS!U16&lt;=(IF(W$8/Berechnung!$AH$22&gt;1.5,15,W$8/Berechnung!$AH$22*10)),"BLR",(IF(y_BmV!U16&lt;=(IF(W$8/Berechnung!$AH$22&gt;1.5,15,W$8/Berechnung!$AH$22*10)),"BmV","SVE")))),Konsolen!U16)))</f>
        <v>1</v>
      </c>
      <c r="X17" s="32">
        <f>IF(y_Stahl!V16="-",(IF(y_AHP!V16="-",Konsolen!V16,IF(y_AHP!V16&lt;(IF(X$8/Berechnung!$AH$22&gt;1.5,15,X$8/Berechnung!$AH$22*10)),"BLR",Konsolen!V16))),(IF(y_Stahl!V16&lt;(IF(X$8/Berechnung!$AH$22&gt;1.5,15,X$8/Berechnung!$AH$22*10)),(IF(y_AHPoS!V16&lt;=(IF(X$8/Berechnung!$AH$22&gt;1.5,15,X$8/Berechnung!$AH$22*10)),"BLR",(IF(y_BmV!V16&lt;=(IF(X$8/Berechnung!$AH$22&gt;1.5,15,X$8/Berechnung!$AH$22*10)),"BmV","SVE")))),Konsolen!V16)))</f>
        <v>1</v>
      </c>
      <c r="Y17" s="32">
        <f>IF(y_Stahl!W16="-",(IF(y_AHP!W16="-",Konsolen!W16,IF(y_AHP!W16&lt;(IF(Y$8/Berechnung!$AH$22&gt;1.5,15,Y$8/Berechnung!$AH$22*10)),"BLR",Konsolen!W16))),(IF(y_Stahl!W16&lt;(IF(Y$8/Berechnung!$AH$22&gt;1.5,15,Y$8/Berechnung!$AH$22*10)),(IF(y_AHPoS!W16&lt;=(IF(Y$8/Berechnung!$AH$22&gt;1.5,15,Y$8/Berechnung!$AH$22*10)),"BLR",(IF(y_BmV!W16&lt;=(IF(Y$8/Berechnung!$AH$22&gt;1.5,15,Y$8/Berechnung!$AH$22*10)),"BmV","SVE")))),Konsolen!W16)))</f>
        <v>1</v>
      </c>
      <c r="Z17" s="32">
        <f>IF(y_Stahl!X16="-",(IF(y_AHP!X16="-",Konsolen!X16,IF(y_AHP!X16&lt;(IF(Z$8/Berechnung!$AH$22&gt;1.5,15,Z$8/Berechnung!$AH$22*10)),"BLR",Konsolen!X16))),(IF(y_Stahl!X16&lt;(IF(Z$8/Berechnung!$AH$22&gt;1.5,15,Z$8/Berechnung!$AH$22*10)),(IF(y_AHPoS!X16&lt;=(IF(Z$8/Berechnung!$AH$22&gt;1.5,15,Z$8/Berechnung!$AH$22*10)),"BLR",(IF(y_BmV!X16&lt;=(IF(Z$8/Berechnung!$AH$22&gt;1.5,15,Z$8/Berechnung!$AH$22*10)),"BmV","SVE")))),Konsolen!X16)))</f>
        <v>1</v>
      </c>
      <c r="AA17" s="32">
        <f>IF(y_Stahl!Y16="-",(IF(y_AHP!Y16="-",Konsolen!Y16,IF(y_AHP!Y16&lt;(IF(AA$8/Berechnung!$AH$22&gt;1.5,15,AA$8/Berechnung!$AH$22*10)),"BLR",Konsolen!Y16))),(IF(y_Stahl!Y16&lt;(IF(AA$8/Berechnung!$AH$22&gt;1.5,15,AA$8/Berechnung!$AH$22*10)),(IF(y_AHPoS!Y16&lt;=(IF(AA$8/Berechnung!$AH$22&gt;1.5,15,AA$8/Berechnung!$AH$22*10)),"BLR",(IF(y_BmV!Y16&lt;=(IF(AA$8/Berechnung!$AH$22&gt;1.5,15,AA$8/Berechnung!$AH$22*10)),"BmV","SVE")))),Konsolen!Y16)))</f>
        <v>1</v>
      </c>
      <c r="AB17" s="32">
        <f>IF(y_Stahl!Z16="-",(IF(y_AHP!Z16="-",Konsolen!Z16,IF(y_AHP!Z16&lt;(IF(AB$8/Berechnung!$AH$22&gt;1.5,15,AB$8/Berechnung!$AH$22*10)),"BLR",Konsolen!Z16))),(IF(y_Stahl!Z16&lt;(IF(AB$8/Berechnung!$AH$22&gt;1.5,15,AB$8/Berechnung!$AH$22*10)),(IF(y_AHPoS!Z16&lt;=(IF(AB$8/Berechnung!$AH$22&gt;1.5,15,AB$8/Berechnung!$AH$22*10)),"BLR",(IF(y_BmV!Z16&lt;=(IF(AB$8/Berechnung!$AH$22&gt;1.5,15,AB$8/Berechnung!$AH$22*10)),"BmV","SVE")))),Konsolen!Z16)))</f>
        <v>1</v>
      </c>
      <c r="AC17" s="32">
        <f>IF(y_Stahl!AA16="-",(IF(y_AHP!AA16="-",Konsolen!AA16,IF(y_AHP!AA16&lt;(IF(AC$8/Berechnung!$AH$22&gt;1.5,15,AC$8/Berechnung!$AH$22*10)),"BLR",Konsolen!AA16))),(IF(y_Stahl!AA16&lt;(IF(AC$8/Berechnung!$AH$22&gt;1.5,15,AC$8/Berechnung!$AH$22*10)),(IF(y_AHPoS!AA16&lt;=(IF(AC$8/Berechnung!$AH$22&gt;1.5,15,AC$8/Berechnung!$AH$22*10)),"BLR",(IF(y_BmV!AA16&lt;=(IF(AC$8/Berechnung!$AH$22&gt;1.5,15,AC$8/Berechnung!$AH$22*10)),"BmV","SVE")))),Konsolen!AA16)))</f>
        <v>2</v>
      </c>
      <c r="AD17" s="32">
        <f>IF(y_Stahl!AB16="-",(IF(y_AHP!AB16="-",Konsolen!AB16,IF(y_AHP!AB16&lt;(IF(AD$8/Berechnung!$AH$22&gt;1.5,15,AD$8/Berechnung!$AH$22*10)),"BLR",Konsolen!AB16))),(IF(y_Stahl!AB16&lt;(IF(AD$8/Berechnung!$AH$22&gt;1.5,15,AD$8/Berechnung!$AH$22*10)),(IF(y_AHPoS!AB16&lt;=(IF(AD$8/Berechnung!$AH$22&gt;1.5,15,AD$8/Berechnung!$AH$22*10)),"BLR",(IF(y_BmV!AB16&lt;=(IF(AD$8/Berechnung!$AH$22&gt;1.5,15,AD$8/Berechnung!$AH$22*10)),"BmV","SVE")))),Konsolen!AB16)))</f>
        <v>2</v>
      </c>
      <c r="AE17" s="32">
        <f>IF(y_Stahl!AC16="-",(IF(y_AHP!AC16="-",Konsolen!AC16,IF(y_AHP!AC16&lt;(IF(AE$8/Berechnung!$AH$22&gt;1.5,15,AE$8/Berechnung!$AH$22*10)),"BLR",Konsolen!AC16))),(IF(y_Stahl!AC16&lt;(IF(AE$8/Berechnung!$AH$22&gt;1.5,15,AE$8/Berechnung!$AH$22*10)),(IF(y_AHPoS!AC16&lt;=(IF(AE$8/Berechnung!$AH$22&gt;1.5,15,AE$8/Berechnung!$AH$22*10)),"BLR",(IF(y_BmV!AC16&lt;=(IF(AE$8/Berechnung!$AH$22&gt;1.5,15,AE$8/Berechnung!$AH$22*10)),"BmV","SVE")))),Konsolen!AC16)))</f>
        <v>2</v>
      </c>
      <c r="AF17" s="32">
        <f>IF(y_Stahl!AD16="-",(IF(y_AHP!AD16="-",Konsolen!AD16,IF(y_AHP!AD16&lt;(IF(AF$8/Berechnung!$AH$22&gt;1.5,15,AF$8/Berechnung!$AH$22*10)),"BLR",Konsolen!AD16))),(IF(y_Stahl!AD16&lt;(IF(AF$8/Berechnung!$AH$22&gt;1.5,15,AF$8/Berechnung!$AH$22*10)),(IF(y_AHPoS!AD16&lt;=(IF(AF$8/Berechnung!$AH$22&gt;1.5,15,AF$8/Berechnung!$AH$22*10)),"BLR",(IF(y_BmV!AD16&lt;=(IF(AF$8/Berechnung!$AH$22&gt;1.5,15,AF$8/Berechnung!$AH$22*10)),"BmV","SVE")))),Konsolen!AD16)))</f>
        <v>2</v>
      </c>
      <c r="AG17" s="32">
        <f>IF(y_Stahl!AE16="-",(IF(y_AHP!AE16="-",Konsolen!AE16,IF(y_AHP!AE16&lt;(IF(AG$8/Berechnung!$AH$22&gt;1.5,15,AG$8/Berechnung!$AH$22*10)),"BLR",Konsolen!AE16))),(IF(y_Stahl!AE16&lt;(IF(AG$8/Berechnung!$AH$22&gt;1.5,15,AG$8/Berechnung!$AH$22*10)),(IF(y_AHPoS!AE16&lt;=(IF(AG$8/Berechnung!$AH$22&gt;1.5,15,AG$8/Berechnung!$AH$22*10)),"BLR",(IF(y_BmV!AE16&lt;=(IF(AG$8/Berechnung!$AH$22&gt;1.5,15,AG$8/Berechnung!$AH$22*10)),"BmV","SVE")))),Konsolen!AE16)))</f>
        <v>2</v>
      </c>
      <c r="AH17" s="32">
        <f>IF(y_Stahl!AF16="-",(IF(y_AHP!AF16="-",Konsolen!AF16,IF(y_AHP!AF16&lt;(IF(AH$8/Berechnung!$AH$22&gt;1.5,15,AH$8/Berechnung!$AH$22*10)),"BLR",Konsolen!AF16))),(IF(y_Stahl!AF16&lt;(IF(AH$8/Berechnung!$AH$22&gt;1.5,15,AH$8/Berechnung!$AH$22*10)),(IF(y_AHPoS!AF16&lt;=(IF(AH$8/Berechnung!$AH$22&gt;1.5,15,AH$8/Berechnung!$AH$22*10)),"BLR",(IF(y_BmV!AF16&lt;=(IF(AH$8/Berechnung!$AH$22&gt;1.5,15,AH$8/Berechnung!$AH$22*10)),"BmV","SVE")))),Konsolen!AF16)))</f>
        <v>2</v>
      </c>
      <c r="AI17" s="273"/>
      <c r="AJ17" s="92"/>
      <c r="AK17" s="92"/>
      <c r="AL17" s="92"/>
      <c r="AM17" s="92"/>
      <c r="AN17" s="92"/>
      <c r="AO17" s="92"/>
      <c r="AP17" s="92"/>
      <c r="AQ17" s="92"/>
      <c r="AR17" s="92"/>
      <c r="AS17" s="92"/>
      <c r="AT17" s="92"/>
      <c r="AU17" s="92"/>
      <c r="AV17" s="92"/>
      <c r="AW17" s="92"/>
      <c r="AX17" s="92"/>
      <c r="AY17" s="92"/>
      <c r="AZ17" s="92"/>
      <c r="BA17" s="57"/>
      <c r="BB17" s="57"/>
      <c r="BC17" s="57"/>
      <c r="BD17" s="57"/>
      <c r="BE17" s="57"/>
      <c r="BF17" s="57"/>
      <c r="BG17" s="57"/>
      <c r="BH17" s="57"/>
      <c r="BI17" s="57"/>
      <c r="BJ17" s="57"/>
      <c r="BK17" s="57"/>
      <c r="BL17" s="57"/>
      <c r="BM17" s="57"/>
    </row>
    <row r="18" spans="1:65" ht="18" customHeight="1">
      <c r="A18" s="98"/>
      <c r="B18" s="273"/>
      <c r="C18" s="358"/>
      <c r="D18" s="31">
        <v>150</v>
      </c>
      <c r="E18" s="32" t="str">
        <f>IF(y_Stahl!C17="-",(IF(y_AHP!C17="-",Konsolen!C17,IF(y_AHP!C17&lt;(IF(E$8/Berechnung!$AH$22&gt;1.5,15,E$8/Berechnung!$AH$22*10)),"BLR",Konsolen!C17))),(IF(y_Stahl!C17&lt;(IF(E$8/Berechnung!$AH$22&gt;1.5,15,E$8/Berechnung!$AH$22*10)),(IF(y_AHPoS!C17&lt;=(IF(E$8/Berechnung!$AH$22&gt;1.5,15,E$8/Berechnung!$AH$22*10)),"BLR",(IF(y_BmV!C17&lt;=(IF(E$8/Berechnung!$AH$22&gt;1.5,15,E$8/Berechnung!$AH$22*10)),"BmV","SVE")))),Konsolen!C17)))</f>
        <v>BmV</v>
      </c>
      <c r="F18" s="32" t="str">
        <f>IF(y_Stahl!D17="-",(IF(y_AHP!D17="-",Konsolen!D17,IF(y_AHP!D17&lt;(IF(F$8/Berechnung!$AH$22&gt;1.5,15,F$8/Berechnung!$AH$22*10)),"BLR",Konsolen!D17))),(IF(y_Stahl!D17&lt;(IF(F$8/Berechnung!$AH$22&gt;1.5,15,F$8/Berechnung!$AH$22*10)),(IF(y_AHPoS!D17&lt;=(IF(F$8/Berechnung!$AH$22&gt;1.5,15,F$8/Berechnung!$AH$22*10)),"BLR",(IF(y_BmV!D17&lt;=(IF(F$8/Berechnung!$AH$22&gt;1.5,15,F$8/Berechnung!$AH$22*10)),"BmV","SVE")))),Konsolen!D17)))</f>
        <v>SVE</v>
      </c>
      <c r="G18" s="32" t="str">
        <f>IF(y_Stahl!E17="-",(IF(y_AHP!E17="-",Konsolen!E17,IF(y_AHP!E17&lt;(IF(G$8/Berechnung!$AH$22&gt;1.5,15,G$8/Berechnung!$AH$22*10)),"BLR",Konsolen!E17))),(IF(y_Stahl!E17&lt;(IF(G$8/Berechnung!$AH$22&gt;1.5,15,G$8/Berechnung!$AH$22*10)),(IF(y_AHPoS!E17&lt;=(IF(G$8/Berechnung!$AH$22&gt;1.5,15,G$8/Berechnung!$AH$22*10)),"BLR",(IF(y_BmV!E17&lt;=(IF(G$8/Berechnung!$AH$22&gt;1.5,15,G$8/Berechnung!$AH$22*10)),"BmV","SVE")))),Konsolen!E17)))</f>
        <v>SVE</v>
      </c>
      <c r="H18" s="32" t="str">
        <f>IF(y_Stahl!F17="-",(IF(y_AHP!F17="-",Konsolen!F17,IF(y_AHP!F17&lt;(IF(H$8/Berechnung!$AH$22&gt;1.5,15,H$8/Berechnung!$AH$22*10)),"BLR",Konsolen!F17))),(IF(y_Stahl!F17&lt;(IF(H$8/Berechnung!$AH$22&gt;1.5,15,H$8/Berechnung!$AH$22*10)),(IF(y_AHPoS!F17&lt;=(IF(H$8/Berechnung!$AH$22&gt;1.5,15,H$8/Berechnung!$AH$22*10)),"BLR",(IF(y_BmV!F17&lt;=(IF(H$8/Berechnung!$AH$22&gt;1.5,15,H$8/Berechnung!$AH$22*10)),"BmV","SVE")))),Konsolen!F17)))</f>
        <v>SVE</v>
      </c>
      <c r="I18" s="32" t="str">
        <f>IF(y_Stahl!G17="-",(IF(y_AHP!G17="-",Konsolen!G17,IF(y_AHP!G17&lt;(IF(I$8/Berechnung!$AH$22&gt;1.5,15,I$8/Berechnung!$AH$22*10)),"BLR",Konsolen!G17))),(IF(y_Stahl!G17&lt;(IF(I$8/Berechnung!$AH$22&gt;1.5,15,I$8/Berechnung!$AH$22*10)),(IF(y_AHPoS!G17&lt;=(IF(I$8/Berechnung!$AH$22&gt;1.5,15,I$8/Berechnung!$AH$22*10)),"BLR",(IF(y_BmV!G17&lt;=(IF(I$8/Berechnung!$AH$22&gt;1.5,15,I$8/Berechnung!$AH$22*10)),"BmV","SVE")))),Konsolen!G17)))</f>
        <v>SVE</v>
      </c>
      <c r="J18" s="32" t="str">
        <f>IF(y_Stahl!H17="-",(IF(y_AHP!H17="-",Konsolen!H17,IF(y_AHP!H17&lt;(IF(J$8/Berechnung!$AH$22&gt;1.5,15,J$8/Berechnung!$AH$22*10)),"BLR",Konsolen!H17))),(IF(y_Stahl!H17&lt;(IF(J$8/Berechnung!$AH$22&gt;1.5,15,J$8/Berechnung!$AH$22*10)),(IF(y_AHPoS!H17&lt;=(IF(J$8/Berechnung!$AH$22&gt;1.5,15,J$8/Berechnung!$AH$22*10)),"BLR",(IF(y_BmV!H17&lt;=(IF(J$8/Berechnung!$AH$22&gt;1.5,15,J$8/Berechnung!$AH$22*10)),"BmV","SVE")))),Konsolen!H17)))</f>
        <v>SVE</v>
      </c>
      <c r="K18" s="32" t="str">
        <f>IF(y_Stahl!I17="-",(IF(y_AHP!I17="-",Konsolen!I17,IF(y_AHP!I17&lt;(IF(K$8/Berechnung!$AH$22&gt;1.5,15,K$8/Berechnung!$AH$22*10)),"BLR",Konsolen!I17))),(IF(y_Stahl!I17&lt;(IF(K$8/Berechnung!$AH$22&gt;1.5,15,K$8/Berechnung!$AH$22*10)),(IF(y_AHPoS!I17&lt;=(IF(K$8/Berechnung!$AH$22&gt;1.5,15,K$8/Berechnung!$AH$22*10)),"BLR",(IF(y_BmV!I17&lt;=(IF(K$8/Berechnung!$AH$22&gt;1.5,15,K$8/Berechnung!$AH$22*10)),"BmV","SVE")))),Konsolen!I17)))</f>
        <v>SVE</v>
      </c>
      <c r="L18" s="32" t="str">
        <f>IF(y_Stahl!J17="-",(IF(y_AHP!J17="-",Konsolen!J17,IF(y_AHP!J17&lt;(IF(L$8/Berechnung!$AH$22&gt;1.5,15,L$8/Berechnung!$AH$22*10)),"BLR",Konsolen!J17))),(IF(y_Stahl!J17&lt;(IF(L$8/Berechnung!$AH$22&gt;1.5,15,L$8/Berechnung!$AH$22*10)),(IF(y_AHPoS!J17&lt;=(IF(L$8/Berechnung!$AH$22&gt;1.5,15,L$8/Berechnung!$AH$22*10)),"BLR",(IF(y_BmV!J17&lt;=(IF(L$8/Berechnung!$AH$22&gt;1.5,15,L$8/Berechnung!$AH$22*10)),"BmV","SVE")))),Konsolen!J17)))</f>
        <v>SVE</v>
      </c>
      <c r="M18" s="32">
        <f>IF(y_Stahl!K17="-",(IF(y_AHP!K17="-",Konsolen!K17,IF(y_AHP!K17&lt;(IF(M$8/Berechnung!$AH$22&gt;1.5,15,M$8/Berechnung!$AH$22*10)),"BLR",Konsolen!K17))),(IF(y_Stahl!K17&lt;(IF(M$8/Berechnung!$AH$22&gt;1.5,15,M$8/Berechnung!$AH$22*10)),(IF(y_AHPoS!K17&lt;=(IF(M$8/Berechnung!$AH$22&gt;1.5,15,M$8/Berechnung!$AH$22*10)),"BLR",(IF(y_BmV!K17&lt;=(IF(M$8/Berechnung!$AH$22&gt;1.5,15,M$8/Berechnung!$AH$22*10)),"BmV","SVE")))),Konsolen!K17)))</f>
        <v>1</v>
      </c>
      <c r="N18" s="32">
        <f>IF(y_Stahl!L17="-",(IF(y_AHP!L17="-",Konsolen!L17,IF(y_AHP!L17&lt;(IF(N$8/Berechnung!$AH$22&gt;1.5,15,N$8/Berechnung!$AH$22*10)),"BLR",Konsolen!L17))),(IF(y_Stahl!L17&lt;(IF(N$8/Berechnung!$AH$22&gt;1.5,15,N$8/Berechnung!$AH$22*10)),(IF(y_AHPoS!L17&lt;=(IF(N$8/Berechnung!$AH$22&gt;1.5,15,N$8/Berechnung!$AH$22*10)),"BLR",(IF(y_BmV!L17&lt;=(IF(N$8/Berechnung!$AH$22&gt;1.5,15,N$8/Berechnung!$AH$22*10)),"BmV","SVE")))),Konsolen!L17)))</f>
        <v>1</v>
      </c>
      <c r="O18" s="32">
        <f>IF(y_Stahl!M17="-",(IF(y_AHP!M17="-",Konsolen!M17,IF(y_AHP!M17&lt;(IF(O$8/Berechnung!$AH$22&gt;1.5,15,O$8/Berechnung!$AH$22*10)),"BLR",Konsolen!M17))),(IF(y_Stahl!M17&lt;(IF(O$8/Berechnung!$AH$22&gt;1.5,15,O$8/Berechnung!$AH$22*10)),(IF(y_AHPoS!M17&lt;=(IF(O$8/Berechnung!$AH$22&gt;1.5,15,O$8/Berechnung!$AH$22*10)),"BLR",(IF(y_BmV!M17&lt;=(IF(O$8/Berechnung!$AH$22&gt;1.5,15,O$8/Berechnung!$AH$22*10)),"BmV","SVE")))),Konsolen!M17)))</f>
        <v>1</v>
      </c>
      <c r="P18" s="32">
        <f>IF(y_Stahl!N17="-",(IF(y_AHP!N17="-",Konsolen!N17,IF(y_AHP!N17&lt;(IF(P$8/Berechnung!$AH$22&gt;1.5,15,P$8/Berechnung!$AH$22*10)),"BLR",Konsolen!N17))),(IF(y_Stahl!N17&lt;(IF(P$8/Berechnung!$AH$22&gt;1.5,15,P$8/Berechnung!$AH$22*10)),(IF(y_AHPoS!N17&lt;=(IF(P$8/Berechnung!$AH$22&gt;1.5,15,P$8/Berechnung!$AH$22*10)),"BLR",(IF(y_BmV!N17&lt;=(IF(P$8/Berechnung!$AH$22&gt;1.5,15,P$8/Berechnung!$AH$22*10)),"BmV","SVE")))),Konsolen!N17)))</f>
        <v>1</v>
      </c>
      <c r="Q18" s="32">
        <f>IF(y_Stahl!O17="-",(IF(y_AHP!O17="-",Konsolen!O17,IF(y_AHP!O17&lt;(IF(Q$8/Berechnung!$AH$22&gt;1.5,15,Q$8/Berechnung!$AH$22*10)),"BLR",Konsolen!O17))),(IF(y_Stahl!O17&lt;(IF(Q$8/Berechnung!$AH$22&gt;1.5,15,Q$8/Berechnung!$AH$22*10)),(IF(y_AHPoS!O17&lt;=(IF(Q$8/Berechnung!$AH$22&gt;1.5,15,Q$8/Berechnung!$AH$22*10)),"BLR",(IF(y_BmV!O17&lt;=(IF(Q$8/Berechnung!$AH$22&gt;1.5,15,Q$8/Berechnung!$AH$22*10)),"BmV","SVE")))),Konsolen!O17)))</f>
        <v>1</v>
      </c>
      <c r="R18" s="32">
        <f>IF(y_Stahl!P17="-",(IF(y_AHP!P17="-",Konsolen!P17,IF(y_AHP!P17&lt;(IF(R$8/Berechnung!$AH$22&gt;1.5,15,R$8/Berechnung!$AH$22*10)),"BLR",Konsolen!P17))),(IF(y_Stahl!P17&lt;(IF(R$8/Berechnung!$AH$22&gt;1.5,15,R$8/Berechnung!$AH$22*10)),(IF(y_AHPoS!P17&lt;=(IF(R$8/Berechnung!$AH$22&gt;1.5,15,R$8/Berechnung!$AH$22*10)),"BLR",(IF(y_BmV!P17&lt;=(IF(R$8/Berechnung!$AH$22&gt;1.5,15,R$8/Berechnung!$AH$22*10)),"BmV","SVE")))),Konsolen!P17)))</f>
        <v>1</v>
      </c>
      <c r="S18" s="32">
        <f>IF(y_Stahl!Q17="-",(IF(y_AHP!Q17="-",Konsolen!Q17,IF(y_AHP!Q17&lt;(IF(S$8/Berechnung!$AH$22&gt;1.5,15,S$8/Berechnung!$AH$22*10)),"BLR",Konsolen!Q17))),(IF(y_Stahl!Q17&lt;(IF(S$8/Berechnung!$AH$22&gt;1.5,15,S$8/Berechnung!$AH$22*10)),(IF(y_AHPoS!Q17&lt;=(IF(S$8/Berechnung!$AH$22&gt;1.5,15,S$8/Berechnung!$AH$22*10)),"BLR",(IF(y_BmV!Q17&lt;=(IF(S$8/Berechnung!$AH$22&gt;1.5,15,S$8/Berechnung!$AH$22*10)),"BmV","SVE")))),Konsolen!Q17)))</f>
        <v>1</v>
      </c>
      <c r="T18" s="32">
        <f>IF(y_Stahl!R17="-",(IF(y_AHP!R17="-",Konsolen!R17,IF(y_AHP!R17&lt;(IF(T$8/Berechnung!$AH$22&gt;1.5,15,T$8/Berechnung!$AH$22*10)),"BLR",Konsolen!R17))),(IF(y_Stahl!R17&lt;(IF(T$8/Berechnung!$AH$22&gt;1.5,15,T$8/Berechnung!$AH$22*10)),(IF(y_AHPoS!R17&lt;=(IF(T$8/Berechnung!$AH$22&gt;1.5,15,T$8/Berechnung!$AH$22*10)),"BLR",(IF(y_BmV!R17&lt;=(IF(T$8/Berechnung!$AH$22&gt;1.5,15,T$8/Berechnung!$AH$22*10)),"BmV","SVE")))),Konsolen!R17)))</f>
        <v>1</v>
      </c>
      <c r="U18" s="32">
        <f>IF(y_Stahl!S17="-",(IF(y_AHP!S17="-",Konsolen!S17,IF(y_AHP!S17&lt;(IF(U$8/Berechnung!$AH$22&gt;1.5,15,U$8/Berechnung!$AH$22*10)),"BLR",Konsolen!S17))),(IF(y_Stahl!S17&lt;(IF(U$8/Berechnung!$AH$22&gt;1.5,15,U$8/Berechnung!$AH$22*10)),(IF(y_AHPoS!S17&lt;=(IF(U$8/Berechnung!$AH$22&gt;1.5,15,U$8/Berechnung!$AH$22*10)),"BLR",(IF(y_BmV!S17&lt;=(IF(U$8/Berechnung!$AH$22&gt;1.5,15,U$8/Berechnung!$AH$22*10)),"BmV","SVE")))),Konsolen!S17)))</f>
        <v>1</v>
      </c>
      <c r="V18" s="32">
        <f>IF(y_Stahl!T17="-",(IF(y_AHP!T17="-",Konsolen!T17,IF(y_AHP!T17&lt;(IF(V$8/Berechnung!$AH$22&gt;1.5,15,V$8/Berechnung!$AH$22*10)),"BLR",Konsolen!T17))),(IF(y_Stahl!T17&lt;(IF(V$8/Berechnung!$AH$22&gt;1.5,15,V$8/Berechnung!$AH$22*10)),(IF(y_AHPoS!T17&lt;=(IF(V$8/Berechnung!$AH$22&gt;1.5,15,V$8/Berechnung!$AH$22*10)),"BLR",(IF(y_BmV!T17&lt;=(IF(V$8/Berechnung!$AH$22&gt;1.5,15,V$8/Berechnung!$AH$22*10)),"BmV","SVE")))),Konsolen!T17)))</f>
        <v>1</v>
      </c>
      <c r="W18" s="32">
        <f>IF(y_Stahl!U17="-",(IF(y_AHP!U17="-",Konsolen!U17,IF(y_AHP!U17&lt;(IF(W$8/Berechnung!$AH$22&gt;1.5,15,W$8/Berechnung!$AH$22*10)),"BLR",Konsolen!U17))),(IF(y_Stahl!U17&lt;(IF(W$8/Berechnung!$AH$22&gt;1.5,15,W$8/Berechnung!$AH$22*10)),(IF(y_AHPoS!U17&lt;=(IF(W$8/Berechnung!$AH$22&gt;1.5,15,W$8/Berechnung!$AH$22*10)),"BLR",(IF(y_BmV!U17&lt;=(IF(W$8/Berechnung!$AH$22&gt;1.5,15,W$8/Berechnung!$AH$22*10)),"BmV","SVE")))),Konsolen!U17)))</f>
        <v>1</v>
      </c>
      <c r="X18" s="32">
        <f>IF(y_Stahl!V17="-",(IF(y_AHP!V17="-",Konsolen!V17,IF(y_AHP!V17&lt;(IF(X$8/Berechnung!$AH$22&gt;1.5,15,X$8/Berechnung!$AH$22*10)),"BLR",Konsolen!V17))),(IF(y_Stahl!V17&lt;(IF(X$8/Berechnung!$AH$22&gt;1.5,15,X$8/Berechnung!$AH$22*10)),(IF(y_AHPoS!V17&lt;=(IF(X$8/Berechnung!$AH$22&gt;1.5,15,X$8/Berechnung!$AH$22*10)),"BLR",(IF(y_BmV!V17&lt;=(IF(X$8/Berechnung!$AH$22&gt;1.5,15,X$8/Berechnung!$AH$22*10)),"BmV","SVE")))),Konsolen!V17)))</f>
        <v>1</v>
      </c>
      <c r="Y18" s="32">
        <f>IF(y_Stahl!W17="-",(IF(y_AHP!W17="-",Konsolen!W17,IF(y_AHP!W17&lt;(IF(Y$8/Berechnung!$AH$22&gt;1.5,15,Y$8/Berechnung!$AH$22*10)),"BLR",Konsolen!W17))),(IF(y_Stahl!W17&lt;(IF(Y$8/Berechnung!$AH$22&gt;1.5,15,Y$8/Berechnung!$AH$22*10)),(IF(y_AHPoS!W17&lt;=(IF(Y$8/Berechnung!$AH$22&gt;1.5,15,Y$8/Berechnung!$AH$22*10)),"BLR",(IF(y_BmV!W17&lt;=(IF(Y$8/Berechnung!$AH$22&gt;1.5,15,Y$8/Berechnung!$AH$22*10)),"BmV","SVE")))),Konsolen!W17)))</f>
        <v>1</v>
      </c>
      <c r="Z18" s="32">
        <f>IF(y_Stahl!X17="-",(IF(y_AHP!X17="-",Konsolen!X17,IF(y_AHP!X17&lt;(IF(Z$8/Berechnung!$AH$22&gt;1.5,15,Z$8/Berechnung!$AH$22*10)),"BLR",Konsolen!X17))),(IF(y_Stahl!X17&lt;(IF(Z$8/Berechnung!$AH$22&gt;1.5,15,Z$8/Berechnung!$AH$22*10)),(IF(y_AHPoS!X17&lt;=(IF(Z$8/Berechnung!$AH$22&gt;1.5,15,Z$8/Berechnung!$AH$22*10)),"BLR",(IF(y_BmV!X17&lt;=(IF(Z$8/Berechnung!$AH$22&gt;1.5,15,Z$8/Berechnung!$AH$22*10)),"BmV","SVE")))),Konsolen!X17)))</f>
        <v>1</v>
      </c>
      <c r="AA18" s="32">
        <f>IF(y_Stahl!Y17="-",(IF(y_AHP!Y17="-",Konsolen!Y17,IF(y_AHP!Y17&lt;(IF(AA$8/Berechnung!$AH$22&gt;1.5,15,AA$8/Berechnung!$AH$22*10)),"BLR",Konsolen!Y17))),(IF(y_Stahl!Y17&lt;(IF(AA$8/Berechnung!$AH$22&gt;1.5,15,AA$8/Berechnung!$AH$22*10)),(IF(y_AHPoS!Y17&lt;=(IF(AA$8/Berechnung!$AH$22&gt;1.5,15,AA$8/Berechnung!$AH$22*10)),"BLR",(IF(y_BmV!Y17&lt;=(IF(AA$8/Berechnung!$AH$22&gt;1.5,15,AA$8/Berechnung!$AH$22*10)),"BmV","SVE")))),Konsolen!Y17)))</f>
        <v>2</v>
      </c>
      <c r="AB18" s="32">
        <f>IF(y_Stahl!Z17="-",(IF(y_AHP!Z17="-",Konsolen!Z17,IF(y_AHP!Z17&lt;(IF(AB$8/Berechnung!$AH$22&gt;1.5,15,AB$8/Berechnung!$AH$22*10)),"BLR",Konsolen!Z17))),(IF(y_Stahl!Z17&lt;(IF(AB$8/Berechnung!$AH$22&gt;1.5,15,AB$8/Berechnung!$AH$22*10)),(IF(y_AHPoS!Z17&lt;=(IF(AB$8/Berechnung!$AH$22&gt;1.5,15,AB$8/Berechnung!$AH$22*10)),"BLR",(IF(y_BmV!Z17&lt;=(IF(AB$8/Berechnung!$AH$22&gt;1.5,15,AB$8/Berechnung!$AH$22*10)),"BmV","SVE")))),Konsolen!Z17)))</f>
        <v>2</v>
      </c>
      <c r="AC18" s="32">
        <f>IF(y_Stahl!AA17="-",(IF(y_AHP!AA17="-",Konsolen!AA17,IF(y_AHP!AA17&lt;(IF(AC$8/Berechnung!$AH$22&gt;1.5,15,AC$8/Berechnung!$AH$22*10)),"BLR",Konsolen!AA17))),(IF(y_Stahl!AA17&lt;(IF(AC$8/Berechnung!$AH$22&gt;1.5,15,AC$8/Berechnung!$AH$22*10)),(IF(y_AHPoS!AA17&lt;=(IF(AC$8/Berechnung!$AH$22&gt;1.5,15,AC$8/Berechnung!$AH$22*10)),"BLR",(IF(y_BmV!AA17&lt;=(IF(AC$8/Berechnung!$AH$22&gt;1.5,15,AC$8/Berechnung!$AH$22*10)),"BmV","SVE")))),Konsolen!AA17)))</f>
        <v>2</v>
      </c>
      <c r="AD18" s="32">
        <f>IF(y_Stahl!AB17="-",(IF(y_AHP!AB17="-",Konsolen!AB17,IF(y_AHP!AB17&lt;(IF(AD$8/Berechnung!$AH$22&gt;1.5,15,AD$8/Berechnung!$AH$22*10)),"BLR",Konsolen!AB17))),(IF(y_Stahl!AB17&lt;(IF(AD$8/Berechnung!$AH$22&gt;1.5,15,AD$8/Berechnung!$AH$22*10)),(IF(y_AHPoS!AB17&lt;=(IF(AD$8/Berechnung!$AH$22&gt;1.5,15,AD$8/Berechnung!$AH$22*10)),"BLR",(IF(y_BmV!AB17&lt;=(IF(AD$8/Berechnung!$AH$22&gt;1.5,15,AD$8/Berechnung!$AH$22*10)),"BmV","SVE")))),Konsolen!AB17)))</f>
        <v>2</v>
      </c>
      <c r="AE18" s="32">
        <f>IF(y_Stahl!AC17="-",(IF(y_AHP!AC17="-",Konsolen!AC17,IF(y_AHP!AC17&lt;(IF(AE$8/Berechnung!$AH$22&gt;1.5,15,AE$8/Berechnung!$AH$22*10)),"BLR",Konsolen!AC17))),(IF(y_Stahl!AC17&lt;(IF(AE$8/Berechnung!$AH$22&gt;1.5,15,AE$8/Berechnung!$AH$22*10)),(IF(y_AHPoS!AC17&lt;=(IF(AE$8/Berechnung!$AH$22&gt;1.5,15,AE$8/Berechnung!$AH$22*10)),"BLR",(IF(y_BmV!AC17&lt;=(IF(AE$8/Berechnung!$AH$22&gt;1.5,15,AE$8/Berechnung!$AH$22*10)),"BmV","SVE")))),Konsolen!AC17)))</f>
        <v>2</v>
      </c>
      <c r="AF18" s="32">
        <f>IF(y_Stahl!AD17="-",(IF(y_AHP!AD17="-",Konsolen!AD17,IF(y_AHP!AD17&lt;(IF(AF$8/Berechnung!$AH$22&gt;1.5,15,AF$8/Berechnung!$AH$22*10)),"BLR",Konsolen!AD17))),(IF(y_Stahl!AD17&lt;(IF(AF$8/Berechnung!$AH$22&gt;1.5,15,AF$8/Berechnung!$AH$22*10)),(IF(y_AHPoS!AD17&lt;=(IF(AF$8/Berechnung!$AH$22&gt;1.5,15,AF$8/Berechnung!$AH$22*10)),"BLR",(IF(y_BmV!AD17&lt;=(IF(AF$8/Berechnung!$AH$22&gt;1.5,15,AF$8/Berechnung!$AH$22*10)),"BmV","SVE")))),Konsolen!AD17)))</f>
        <v>2</v>
      </c>
      <c r="AG18" s="32">
        <f>IF(y_Stahl!AE17="-",(IF(y_AHP!AE17="-",Konsolen!AE17,IF(y_AHP!AE17&lt;(IF(AG$8/Berechnung!$AH$22&gt;1.5,15,AG$8/Berechnung!$AH$22*10)),"BLR",Konsolen!AE17))),(IF(y_Stahl!AE17&lt;(IF(AG$8/Berechnung!$AH$22&gt;1.5,15,AG$8/Berechnung!$AH$22*10)),(IF(y_AHPoS!AE17&lt;=(IF(AG$8/Berechnung!$AH$22&gt;1.5,15,AG$8/Berechnung!$AH$22*10)),"BLR",(IF(y_BmV!AE17&lt;=(IF(AG$8/Berechnung!$AH$22&gt;1.5,15,AG$8/Berechnung!$AH$22*10)),"BmV","SVE")))),Konsolen!AE17)))</f>
        <v>2</v>
      </c>
      <c r="AH18" s="32">
        <f>IF(y_Stahl!AF17="-",(IF(y_AHP!AF17="-",Konsolen!AF17,IF(y_AHP!AF17&lt;(IF(AH$8/Berechnung!$AH$22&gt;1.5,15,AH$8/Berechnung!$AH$22*10)),"BLR",Konsolen!AF17))),(IF(y_Stahl!AF17&lt;(IF(AH$8/Berechnung!$AH$22&gt;1.5,15,AH$8/Berechnung!$AH$22*10)),(IF(y_AHPoS!AF17&lt;=(IF(AH$8/Berechnung!$AH$22&gt;1.5,15,AH$8/Berechnung!$AH$22*10)),"BLR",(IF(y_BmV!AF17&lt;=(IF(AH$8/Berechnung!$AH$22&gt;1.5,15,AH$8/Berechnung!$AH$22*10)),"BmV","SVE")))),Konsolen!AF17)))</f>
        <v>2</v>
      </c>
      <c r="AI18" s="273"/>
      <c r="AJ18" s="92"/>
      <c r="AK18" s="92"/>
      <c r="AL18" s="92"/>
      <c r="AM18" s="92"/>
      <c r="AN18" s="92"/>
      <c r="AO18" s="92"/>
      <c r="AP18" s="92"/>
      <c r="AQ18" s="92"/>
      <c r="AR18" s="92"/>
      <c r="AS18" s="92"/>
      <c r="AT18" s="92"/>
      <c r="AU18" s="92"/>
      <c r="AV18" s="92"/>
      <c r="AW18" s="92"/>
      <c r="AX18" s="92"/>
      <c r="AY18" s="92"/>
      <c r="AZ18" s="92"/>
      <c r="BA18" s="57"/>
      <c r="BB18" s="57"/>
      <c r="BC18" s="57"/>
      <c r="BD18" s="57"/>
      <c r="BE18" s="57"/>
      <c r="BF18" s="57"/>
      <c r="BG18" s="57"/>
      <c r="BH18" s="57"/>
      <c r="BI18" s="57"/>
      <c r="BJ18" s="57"/>
      <c r="BK18" s="57"/>
      <c r="BL18" s="57"/>
      <c r="BM18" s="57"/>
    </row>
    <row r="19" spans="1:65" ht="18" customHeight="1">
      <c r="A19" s="98"/>
      <c r="B19" s="273"/>
      <c r="C19" s="358"/>
      <c r="D19" s="31">
        <v>160</v>
      </c>
      <c r="E19" s="32" t="str">
        <f>IF(y_Stahl!C18="-",(IF(y_AHP!C18="-",Konsolen!C18,IF(y_AHP!C18&lt;(IF(E$8/Berechnung!$AH$22&gt;1.5,15,E$8/Berechnung!$AH$22*10)),"BLR",Konsolen!C18))),(IF(y_Stahl!C18&lt;(IF(E$8/Berechnung!$AH$22&gt;1.5,15,E$8/Berechnung!$AH$22*10)),(IF(y_AHPoS!C18&lt;=(IF(E$8/Berechnung!$AH$22&gt;1.5,15,E$8/Berechnung!$AH$22*10)),"BLR",(IF(y_BmV!C18&lt;=(IF(E$8/Berechnung!$AH$22&gt;1.5,15,E$8/Berechnung!$AH$22*10)),"BmV","SVE")))),Konsolen!C18)))</f>
        <v>BmV</v>
      </c>
      <c r="F19" s="32" t="str">
        <f>IF(y_Stahl!D18="-",(IF(y_AHP!D18="-",Konsolen!D18,IF(y_AHP!D18&lt;(IF(F$8/Berechnung!$AH$22&gt;1.5,15,F$8/Berechnung!$AH$22*10)),"BLR",Konsolen!D18))),(IF(y_Stahl!D18&lt;(IF(F$8/Berechnung!$AH$22&gt;1.5,15,F$8/Berechnung!$AH$22*10)),(IF(y_AHPoS!D18&lt;=(IF(F$8/Berechnung!$AH$22&gt;1.5,15,F$8/Berechnung!$AH$22*10)),"BLR",(IF(y_BmV!D18&lt;=(IF(F$8/Berechnung!$AH$22&gt;1.5,15,F$8/Berechnung!$AH$22*10)),"BmV","SVE")))),Konsolen!D18)))</f>
        <v>SVE</v>
      </c>
      <c r="G19" s="32" t="str">
        <f>IF(y_Stahl!E18="-",(IF(y_AHP!E18="-",Konsolen!E18,IF(y_AHP!E18&lt;(IF(G$8/Berechnung!$AH$22&gt;1.5,15,G$8/Berechnung!$AH$22*10)),"BLR",Konsolen!E18))),(IF(y_Stahl!E18&lt;(IF(G$8/Berechnung!$AH$22&gt;1.5,15,G$8/Berechnung!$AH$22*10)),(IF(y_AHPoS!E18&lt;=(IF(G$8/Berechnung!$AH$22&gt;1.5,15,G$8/Berechnung!$AH$22*10)),"BLR",(IF(y_BmV!E18&lt;=(IF(G$8/Berechnung!$AH$22&gt;1.5,15,G$8/Berechnung!$AH$22*10)),"BmV","SVE")))),Konsolen!E18)))</f>
        <v>SVE</v>
      </c>
      <c r="H19" s="32" t="str">
        <f>IF(y_Stahl!F18="-",(IF(y_AHP!F18="-",Konsolen!F18,IF(y_AHP!F18&lt;(IF(H$8/Berechnung!$AH$22&gt;1.5,15,H$8/Berechnung!$AH$22*10)),"BLR",Konsolen!F18))),(IF(y_Stahl!F18&lt;(IF(H$8/Berechnung!$AH$22&gt;1.5,15,H$8/Berechnung!$AH$22*10)),(IF(y_AHPoS!F18&lt;=(IF(H$8/Berechnung!$AH$22&gt;1.5,15,H$8/Berechnung!$AH$22*10)),"BLR",(IF(y_BmV!F18&lt;=(IF(H$8/Berechnung!$AH$22&gt;1.5,15,H$8/Berechnung!$AH$22*10)),"BmV","SVE")))),Konsolen!F18)))</f>
        <v>SVE</v>
      </c>
      <c r="I19" s="32" t="str">
        <f>IF(y_Stahl!G18="-",(IF(y_AHP!G18="-",Konsolen!G18,IF(y_AHP!G18&lt;(IF(I$8/Berechnung!$AH$22&gt;1.5,15,I$8/Berechnung!$AH$22*10)),"BLR",Konsolen!G18))),(IF(y_Stahl!G18&lt;(IF(I$8/Berechnung!$AH$22&gt;1.5,15,I$8/Berechnung!$AH$22*10)),(IF(y_AHPoS!G18&lt;=(IF(I$8/Berechnung!$AH$22&gt;1.5,15,I$8/Berechnung!$AH$22*10)),"BLR",(IF(y_BmV!G18&lt;=(IF(I$8/Berechnung!$AH$22&gt;1.5,15,I$8/Berechnung!$AH$22*10)),"BmV","SVE")))),Konsolen!G18)))</f>
        <v>SVE</v>
      </c>
      <c r="J19" s="32" t="str">
        <f>IF(y_Stahl!H18="-",(IF(y_AHP!H18="-",Konsolen!H18,IF(y_AHP!H18&lt;(IF(J$8/Berechnung!$AH$22&gt;1.5,15,J$8/Berechnung!$AH$22*10)),"BLR",Konsolen!H18))),(IF(y_Stahl!H18&lt;(IF(J$8/Berechnung!$AH$22&gt;1.5,15,J$8/Berechnung!$AH$22*10)),(IF(y_AHPoS!H18&lt;=(IF(J$8/Berechnung!$AH$22&gt;1.5,15,J$8/Berechnung!$AH$22*10)),"BLR",(IF(y_BmV!H18&lt;=(IF(J$8/Berechnung!$AH$22&gt;1.5,15,J$8/Berechnung!$AH$22*10)),"BmV","SVE")))),Konsolen!H18)))</f>
        <v>SVE</v>
      </c>
      <c r="K19" s="32" t="str">
        <f>IF(y_Stahl!I18="-",(IF(y_AHP!I18="-",Konsolen!I18,IF(y_AHP!I18&lt;(IF(K$8/Berechnung!$AH$22&gt;1.5,15,K$8/Berechnung!$AH$22*10)),"BLR",Konsolen!I18))),(IF(y_Stahl!I18&lt;(IF(K$8/Berechnung!$AH$22&gt;1.5,15,K$8/Berechnung!$AH$22*10)),(IF(y_AHPoS!I18&lt;=(IF(K$8/Berechnung!$AH$22&gt;1.5,15,K$8/Berechnung!$AH$22*10)),"BLR",(IF(y_BmV!I18&lt;=(IF(K$8/Berechnung!$AH$22&gt;1.5,15,K$8/Berechnung!$AH$22*10)),"BmV","SVE")))),Konsolen!I18)))</f>
        <v>SVE</v>
      </c>
      <c r="L19" s="32" t="str">
        <f>IF(y_Stahl!J18="-",(IF(y_AHP!J18="-",Konsolen!J18,IF(y_AHP!J18&lt;(IF(L$8/Berechnung!$AH$22&gt;1.5,15,L$8/Berechnung!$AH$22*10)),"BLR",Konsolen!J18))),(IF(y_Stahl!J18&lt;(IF(L$8/Berechnung!$AH$22&gt;1.5,15,L$8/Berechnung!$AH$22*10)),(IF(y_AHPoS!J18&lt;=(IF(L$8/Berechnung!$AH$22&gt;1.5,15,L$8/Berechnung!$AH$22*10)),"BLR",(IF(y_BmV!J18&lt;=(IF(L$8/Berechnung!$AH$22&gt;1.5,15,L$8/Berechnung!$AH$22*10)),"BmV","SVE")))),Konsolen!J18)))</f>
        <v>SVE</v>
      </c>
      <c r="M19" s="32">
        <f>IF(y_Stahl!K18="-",(IF(y_AHP!K18="-",Konsolen!K18,IF(y_AHP!K18&lt;(IF(M$8/Berechnung!$AH$22&gt;1.5,15,M$8/Berechnung!$AH$22*10)),"BLR",Konsolen!K18))),(IF(y_Stahl!K18&lt;(IF(M$8/Berechnung!$AH$22&gt;1.5,15,M$8/Berechnung!$AH$22*10)),(IF(y_AHPoS!K18&lt;=(IF(M$8/Berechnung!$AH$22&gt;1.5,15,M$8/Berechnung!$AH$22*10)),"BLR",(IF(y_BmV!K18&lt;=(IF(M$8/Berechnung!$AH$22&gt;1.5,15,M$8/Berechnung!$AH$22*10)),"BmV","SVE")))),Konsolen!K18)))</f>
        <v>1</v>
      </c>
      <c r="N19" s="32">
        <f>IF(y_Stahl!L18="-",(IF(y_AHP!L18="-",Konsolen!L18,IF(y_AHP!L18&lt;(IF(N$8/Berechnung!$AH$22&gt;1.5,15,N$8/Berechnung!$AH$22*10)),"BLR",Konsolen!L18))),(IF(y_Stahl!L18&lt;(IF(N$8/Berechnung!$AH$22&gt;1.5,15,N$8/Berechnung!$AH$22*10)),(IF(y_AHPoS!L18&lt;=(IF(N$8/Berechnung!$AH$22&gt;1.5,15,N$8/Berechnung!$AH$22*10)),"BLR",(IF(y_BmV!L18&lt;=(IF(N$8/Berechnung!$AH$22&gt;1.5,15,N$8/Berechnung!$AH$22*10)),"BmV","SVE")))),Konsolen!L18)))</f>
        <v>1</v>
      </c>
      <c r="O19" s="32">
        <f>IF(y_Stahl!M18="-",(IF(y_AHP!M18="-",Konsolen!M18,IF(y_AHP!M18&lt;(IF(O$8/Berechnung!$AH$22&gt;1.5,15,O$8/Berechnung!$AH$22*10)),"BLR",Konsolen!M18))),(IF(y_Stahl!M18&lt;(IF(O$8/Berechnung!$AH$22&gt;1.5,15,O$8/Berechnung!$AH$22*10)),(IF(y_AHPoS!M18&lt;=(IF(O$8/Berechnung!$AH$22&gt;1.5,15,O$8/Berechnung!$AH$22*10)),"BLR",(IF(y_BmV!M18&lt;=(IF(O$8/Berechnung!$AH$22&gt;1.5,15,O$8/Berechnung!$AH$22*10)),"BmV","SVE")))),Konsolen!M18)))</f>
        <v>1</v>
      </c>
      <c r="P19" s="32">
        <f>IF(y_Stahl!N18="-",(IF(y_AHP!N18="-",Konsolen!N18,IF(y_AHP!N18&lt;(IF(P$8/Berechnung!$AH$22&gt;1.5,15,P$8/Berechnung!$AH$22*10)),"BLR",Konsolen!N18))),(IF(y_Stahl!N18&lt;(IF(P$8/Berechnung!$AH$22&gt;1.5,15,P$8/Berechnung!$AH$22*10)),(IF(y_AHPoS!N18&lt;=(IF(P$8/Berechnung!$AH$22&gt;1.5,15,P$8/Berechnung!$AH$22*10)),"BLR",(IF(y_BmV!N18&lt;=(IF(P$8/Berechnung!$AH$22&gt;1.5,15,P$8/Berechnung!$AH$22*10)),"BmV","SVE")))),Konsolen!N18)))</f>
        <v>1</v>
      </c>
      <c r="Q19" s="32">
        <f>IF(y_Stahl!O18="-",(IF(y_AHP!O18="-",Konsolen!O18,IF(y_AHP!O18&lt;(IF(Q$8/Berechnung!$AH$22&gt;1.5,15,Q$8/Berechnung!$AH$22*10)),"BLR",Konsolen!O18))),(IF(y_Stahl!O18&lt;(IF(Q$8/Berechnung!$AH$22&gt;1.5,15,Q$8/Berechnung!$AH$22*10)),(IF(y_AHPoS!O18&lt;=(IF(Q$8/Berechnung!$AH$22&gt;1.5,15,Q$8/Berechnung!$AH$22*10)),"BLR",(IF(y_BmV!O18&lt;=(IF(Q$8/Berechnung!$AH$22&gt;1.5,15,Q$8/Berechnung!$AH$22*10)),"BmV","SVE")))),Konsolen!O18)))</f>
        <v>1</v>
      </c>
      <c r="R19" s="32">
        <f>IF(y_Stahl!P18="-",(IF(y_AHP!P18="-",Konsolen!P18,IF(y_AHP!P18&lt;(IF(R$8/Berechnung!$AH$22&gt;1.5,15,R$8/Berechnung!$AH$22*10)),"BLR",Konsolen!P18))),(IF(y_Stahl!P18&lt;(IF(R$8/Berechnung!$AH$22&gt;1.5,15,R$8/Berechnung!$AH$22*10)),(IF(y_AHPoS!P18&lt;=(IF(R$8/Berechnung!$AH$22&gt;1.5,15,R$8/Berechnung!$AH$22*10)),"BLR",(IF(y_BmV!P18&lt;=(IF(R$8/Berechnung!$AH$22&gt;1.5,15,R$8/Berechnung!$AH$22*10)),"BmV","SVE")))),Konsolen!P18)))</f>
        <v>1</v>
      </c>
      <c r="S19" s="32">
        <f>IF(y_Stahl!Q18="-",(IF(y_AHP!Q18="-",Konsolen!Q18,IF(y_AHP!Q18&lt;(IF(S$8/Berechnung!$AH$22&gt;1.5,15,S$8/Berechnung!$AH$22*10)),"BLR",Konsolen!Q18))),(IF(y_Stahl!Q18&lt;(IF(S$8/Berechnung!$AH$22&gt;1.5,15,S$8/Berechnung!$AH$22*10)),(IF(y_AHPoS!Q18&lt;=(IF(S$8/Berechnung!$AH$22&gt;1.5,15,S$8/Berechnung!$AH$22*10)),"BLR",(IF(y_BmV!Q18&lt;=(IF(S$8/Berechnung!$AH$22&gt;1.5,15,S$8/Berechnung!$AH$22*10)),"BmV","SVE")))),Konsolen!Q18)))</f>
        <v>1</v>
      </c>
      <c r="T19" s="32">
        <f>IF(y_Stahl!R18="-",(IF(y_AHP!R18="-",Konsolen!R18,IF(y_AHP!R18&lt;(IF(T$8/Berechnung!$AH$22&gt;1.5,15,T$8/Berechnung!$AH$22*10)),"BLR",Konsolen!R18))),(IF(y_Stahl!R18&lt;(IF(T$8/Berechnung!$AH$22&gt;1.5,15,T$8/Berechnung!$AH$22*10)),(IF(y_AHPoS!R18&lt;=(IF(T$8/Berechnung!$AH$22&gt;1.5,15,T$8/Berechnung!$AH$22*10)),"BLR",(IF(y_BmV!R18&lt;=(IF(T$8/Berechnung!$AH$22&gt;1.5,15,T$8/Berechnung!$AH$22*10)),"BmV","SVE")))),Konsolen!R18)))</f>
        <v>1</v>
      </c>
      <c r="U19" s="32">
        <f>IF(y_Stahl!S18="-",(IF(y_AHP!S18="-",Konsolen!S18,IF(y_AHP!S18&lt;(IF(U$8/Berechnung!$AH$22&gt;1.5,15,U$8/Berechnung!$AH$22*10)),"BLR",Konsolen!S18))),(IF(y_Stahl!S18&lt;(IF(U$8/Berechnung!$AH$22&gt;1.5,15,U$8/Berechnung!$AH$22*10)),(IF(y_AHPoS!S18&lt;=(IF(U$8/Berechnung!$AH$22&gt;1.5,15,U$8/Berechnung!$AH$22*10)),"BLR",(IF(y_BmV!S18&lt;=(IF(U$8/Berechnung!$AH$22&gt;1.5,15,U$8/Berechnung!$AH$22*10)),"BmV","SVE")))),Konsolen!S18)))</f>
        <v>1</v>
      </c>
      <c r="V19" s="32">
        <f>IF(y_Stahl!T18="-",(IF(y_AHP!T18="-",Konsolen!T18,IF(y_AHP!T18&lt;(IF(V$8/Berechnung!$AH$22&gt;1.5,15,V$8/Berechnung!$AH$22*10)),"BLR",Konsolen!T18))),(IF(y_Stahl!T18&lt;(IF(V$8/Berechnung!$AH$22&gt;1.5,15,V$8/Berechnung!$AH$22*10)),(IF(y_AHPoS!T18&lt;=(IF(V$8/Berechnung!$AH$22&gt;1.5,15,V$8/Berechnung!$AH$22*10)),"BLR",(IF(y_BmV!T18&lt;=(IF(V$8/Berechnung!$AH$22&gt;1.5,15,V$8/Berechnung!$AH$22*10)),"BmV","SVE")))),Konsolen!T18)))</f>
        <v>1</v>
      </c>
      <c r="W19" s="32">
        <f>IF(y_Stahl!U18="-",(IF(y_AHP!U18="-",Konsolen!U18,IF(y_AHP!U18&lt;(IF(W$8/Berechnung!$AH$22&gt;1.5,15,W$8/Berechnung!$AH$22*10)),"BLR",Konsolen!U18))),(IF(y_Stahl!U18&lt;(IF(W$8/Berechnung!$AH$22&gt;1.5,15,W$8/Berechnung!$AH$22*10)),(IF(y_AHPoS!U18&lt;=(IF(W$8/Berechnung!$AH$22&gt;1.5,15,W$8/Berechnung!$AH$22*10)),"BLR",(IF(y_BmV!U18&lt;=(IF(W$8/Berechnung!$AH$22&gt;1.5,15,W$8/Berechnung!$AH$22*10)),"BmV","SVE")))),Konsolen!U18)))</f>
        <v>1</v>
      </c>
      <c r="X19" s="32">
        <f>IF(y_Stahl!V18="-",(IF(y_AHP!V18="-",Konsolen!V18,IF(y_AHP!V18&lt;(IF(X$8/Berechnung!$AH$22&gt;1.5,15,X$8/Berechnung!$AH$22*10)),"BLR",Konsolen!V18))),(IF(y_Stahl!V18&lt;(IF(X$8/Berechnung!$AH$22&gt;1.5,15,X$8/Berechnung!$AH$22*10)),(IF(y_AHPoS!V18&lt;=(IF(X$8/Berechnung!$AH$22&gt;1.5,15,X$8/Berechnung!$AH$22*10)),"BLR",(IF(y_BmV!V18&lt;=(IF(X$8/Berechnung!$AH$22&gt;1.5,15,X$8/Berechnung!$AH$22*10)),"BmV","SVE")))),Konsolen!V18)))</f>
        <v>1</v>
      </c>
      <c r="Y19" s="32">
        <f>IF(y_Stahl!W18="-",(IF(y_AHP!W18="-",Konsolen!W18,IF(y_AHP!W18&lt;(IF(Y$8/Berechnung!$AH$22&gt;1.5,15,Y$8/Berechnung!$AH$22*10)),"BLR",Konsolen!W18))),(IF(y_Stahl!W18&lt;(IF(Y$8/Berechnung!$AH$22&gt;1.5,15,Y$8/Berechnung!$AH$22*10)),(IF(y_AHPoS!W18&lt;=(IF(Y$8/Berechnung!$AH$22&gt;1.5,15,Y$8/Berechnung!$AH$22*10)),"BLR",(IF(y_BmV!W18&lt;=(IF(Y$8/Berechnung!$AH$22&gt;1.5,15,Y$8/Berechnung!$AH$22*10)),"BmV","SVE")))),Konsolen!W18)))</f>
        <v>2</v>
      </c>
      <c r="Z19" s="32">
        <f>IF(y_Stahl!X18="-",(IF(y_AHP!X18="-",Konsolen!X18,IF(y_AHP!X18&lt;(IF(Z$8/Berechnung!$AH$22&gt;1.5,15,Z$8/Berechnung!$AH$22*10)),"BLR",Konsolen!X18))),(IF(y_Stahl!X18&lt;(IF(Z$8/Berechnung!$AH$22&gt;1.5,15,Z$8/Berechnung!$AH$22*10)),(IF(y_AHPoS!X18&lt;=(IF(Z$8/Berechnung!$AH$22&gt;1.5,15,Z$8/Berechnung!$AH$22*10)),"BLR",(IF(y_BmV!X18&lt;=(IF(Z$8/Berechnung!$AH$22&gt;1.5,15,Z$8/Berechnung!$AH$22*10)),"BmV","SVE")))),Konsolen!X18)))</f>
        <v>2</v>
      </c>
      <c r="AA19" s="32">
        <f>IF(y_Stahl!Y18="-",(IF(y_AHP!Y18="-",Konsolen!Y18,IF(y_AHP!Y18&lt;(IF(AA$8/Berechnung!$AH$22&gt;1.5,15,AA$8/Berechnung!$AH$22*10)),"BLR",Konsolen!Y18))),(IF(y_Stahl!Y18&lt;(IF(AA$8/Berechnung!$AH$22&gt;1.5,15,AA$8/Berechnung!$AH$22*10)),(IF(y_AHPoS!Y18&lt;=(IF(AA$8/Berechnung!$AH$22&gt;1.5,15,AA$8/Berechnung!$AH$22*10)),"BLR",(IF(y_BmV!Y18&lt;=(IF(AA$8/Berechnung!$AH$22&gt;1.5,15,AA$8/Berechnung!$AH$22*10)),"BmV","SVE")))),Konsolen!Y18)))</f>
        <v>2</v>
      </c>
      <c r="AB19" s="32">
        <f>IF(y_Stahl!Z18="-",(IF(y_AHP!Z18="-",Konsolen!Z18,IF(y_AHP!Z18&lt;(IF(AB$8/Berechnung!$AH$22&gt;1.5,15,AB$8/Berechnung!$AH$22*10)),"BLR",Konsolen!Z18))),(IF(y_Stahl!Z18&lt;(IF(AB$8/Berechnung!$AH$22&gt;1.5,15,AB$8/Berechnung!$AH$22*10)),(IF(y_AHPoS!Z18&lt;=(IF(AB$8/Berechnung!$AH$22&gt;1.5,15,AB$8/Berechnung!$AH$22*10)),"BLR",(IF(y_BmV!Z18&lt;=(IF(AB$8/Berechnung!$AH$22&gt;1.5,15,AB$8/Berechnung!$AH$22*10)),"BmV","SVE")))),Konsolen!Z18)))</f>
        <v>2</v>
      </c>
      <c r="AC19" s="32">
        <f>IF(y_Stahl!AA18="-",(IF(y_AHP!AA18="-",Konsolen!AA18,IF(y_AHP!AA18&lt;(IF(AC$8/Berechnung!$AH$22&gt;1.5,15,AC$8/Berechnung!$AH$22*10)),"BLR",Konsolen!AA18))),(IF(y_Stahl!AA18&lt;(IF(AC$8/Berechnung!$AH$22&gt;1.5,15,AC$8/Berechnung!$AH$22*10)),(IF(y_AHPoS!AA18&lt;=(IF(AC$8/Berechnung!$AH$22&gt;1.5,15,AC$8/Berechnung!$AH$22*10)),"BLR",(IF(y_BmV!AA18&lt;=(IF(AC$8/Berechnung!$AH$22&gt;1.5,15,AC$8/Berechnung!$AH$22*10)),"BmV","SVE")))),Konsolen!AA18)))</f>
        <v>2</v>
      </c>
      <c r="AD19" s="32">
        <f>IF(y_Stahl!AB18="-",(IF(y_AHP!AB18="-",Konsolen!AB18,IF(y_AHP!AB18&lt;(IF(AD$8/Berechnung!$AH$22&gt;1.5,15,AD$8/Berechnung!$AH$22*10)),"BLR",Konsolen!AB18))),(IF(y_Stahl!AB18&lt;(IF(AD$8/Berechnung!$AH$22&gt;1.5,15,AD$8/Berechnung!$AH$22*10)),(IF(y_AHPoS!AB18&lt;=(IF(AD$8/Berechnung!$AH$22&gt;1.5,15,AD$8/Berechnung!$AH$22*10)),"BLR",(IF(y_BmV!AB18&lt;=(IF(AD$8/Berechnung!$AH$22&gt;1.5,15,AD$8/Berechnung!$AH$22*10)),"BmV","SVE")))),Konsolen!AB18)))</f>
        <v>2</v>
      </c>
      <c r="AE19" s="32">
        <f>IF(y_Stahl!AC18="-",(IF(y_AHP!AC18="-",Konsolen!AC18,IF(y_AHP!AC18&lt;(IF(AE$8/Berechnung!$AH$22&gt;1.5,15,AE$8/Berechnung!$AH$22*10)),"BLR",Konsolen!AC18))),(IF(y_Stahl!AC18&lt;(IF(AE$8/Berechnung!$AH$22&gt;1.5,15,AE$8/Berechnung!$AH$22*10)),(IF(y_AHPoS!AC18&lt;=(IF(AE$8/Berechnung!$AH$22&gt;1.5,15,AE$8/Berechnung!$AH$22*10)),"BLR",(IF(y_BmV!AC18&lt;=(IF(AE$8/Berechnung!$AH$22&gt;1.5,15,AE$8/Berechnung!$AH$22*10)),"BmV","SVE")))),Konsolen!AC18)))</f>
        <v>2</v>
      </c>
      <c r="AF19" s="32">
        <f>IF(y_Stahl!AD18="-",(IF(y_AHP!AD18="-",Konsolen!AD18,IF(y_AHP!AD18&lt;(IF(AF$8/Berechnung!$AH$22&gt;1.5,15,AF$8/Berechnung!$AH$22*10)),"BLR",Konsolen!AD18))),(IF(y_Stahl!AD18&lt;(IF(AF$8/Berechnung!$AH$22&gt;1.5,15,AF$8/Berechnung!$AH$22*10)),(IF(y_AHPoS!AD18&lt;=(IF(AF$8/Berechnung!$AH$22&gt;1.5,15,AF$8/Berechnung!$AH$22*10)),"BLR",(IF(y_BmV!AD18&lt;=(IF(AF$8/Berechnung!$AH$22&gt;1.5,15,AF$8/Berechnung!$AH$22*10)),"BmV","SVE")))),Konsolen!AD18)))</f>
        <v>2</v>
      </c>
      <c r="AG19" s="32">
        <f>IF(y_Stahl!AE18="-",(IF(y_AHP!AE18="-",Konsolen!AE18,IF(y_AHP!AE18&lt;(IF(AG$8/Berechnung!$AH$22&gt;1.5,15,AG$8/Berechnung!$AH$22*10)),"BLR",Konsolen!AE18))),(IF(y_Stahl!AE18&lt;(IF(AG$8/Berechnung!$AH$22&gt;1.5,15,AG$8/Berechnung!$AH$22*10)),(IF(y_AHPoS!AE18&lt;=(IF(AG$8/Berechnung!$AH$22&gt;1.5,15,AG$8/Berechnung!$AH$22*10)),"BLR",(IF(y_BmV!AE18&lt;=(IF(AG$8/Berechnung!$AH$22&gt;1.5,15,AG$8/Berechnung!$AH$22*10)),"BmV","SVE")))),Konsolen!AE18)))</f>
        <v>2</v>
      </c>
      <c r="AH19" s="32">
        <f>IF(y_Stahl!AF18="-",(IF(y_AHP!AF18="-",Konsolen!AF18,IF(y_AHP!AF18&lt;(IF(AH$8/Berechnung!$AH$22&gt;1.5,15,AH$8/Berechnung!$AH$22*10)),"BLR",Konsolen!AF18))),(IF(y_Stahl!AF18&lt;(IF(AH$8/Berechnung!$AH$22&gt;1.5,15,AH$8/Berechnung!$AH$22*10)),(IF(y_AHPoS!AF18&lt;=(IF(AH$8/Berechnung!$AH$22&gt;1.5,15,AH$8/Berechnung!$AH$22*10)),"BLR",(IF(y_BmV!AF18&lt;=(IF(AH$8/Berechnung!$AH$22&gt;1.5,15,AH$8/Berechnung!$AH$22*10)),"BmV","SVE")))),Konsolen!AF18)))</f>
        <v>2</v>
      </c>
      <c r="AI19" s="273"/>
      <c r="AJ19" s="92"/>
      <c r="AK19" s="92"/>
      <c r="AL19" s="92"/>
      <c r="AM19" s="92"/>
      <c r="AN19" s="92"/>
      <c r="AO19" s="92"/>
      <c r="AP19" s="92"/>
      <c r="AQ19" s="92"/>
      <c r="AR19" s="92"/>
      <c r="AS19" s="92"/>
      <c r="AT19" s="92"/>
      <c r="AU19" s="92"/>
      <c r="AV19" s="92"/>
      <c r="AW19" s="92"/>
      <c r="AX19" s="92"/>
      <c r="AY19" s="92"/>
      <c r="AZ19" s="92"/>
      <c r="BA19" s="57"/>
      <c r="BB19" s="57"/>
      <c r="BC19" s="57"/>
      <c r="BD19" s="57"/>
      <c r="BE19" s="57"/>
      <c r="BF19" s="57"/>
      <c r="BG19" s="57"/>
      <c r="BH19" s="57"/>
      <c r="BI19" s="57"/>
      <c r="BJ19" s="57"/>
      <c r="BK19" s="57"/>
      <c r="BL19" s="57"/>
      <c r="BM19" s="57"/>
    </row>
    <row r="20" spans="1:65" ht="18" customHeight="1">
      <c r="A20" s="98"/>
      <c r="B20" s="273"/>
      <c r="C20" s="358"/>
      <c r="D20" s="31">
        <v>170</v>
      </c>
      <c r="E20" s="32" t="str">
        <f>IF(y_Stahl!C19="-",(IF(y_AHP!C19="-",Konsolen!C19,IF(y_AHP!C19&lt;(IF(E$8/Berechnung!$AH$22&gt;1.5,15,E$8/Berechnung!$AH$22*10)),"BLR",Konsolen!C19))),(IF(y_Stahl!C19&lt;(IF(E$8/Berechnung!$AH$22&gt;1.5,15,E$8/Berechnung!$AH$22*10)),(IF(y_AHPoS!C19&lt;=(IF(E$8/Berechnung!$AH$22&gt;1.5,15,E$8/Berechnung!$AH$22*10)),"BLR",(IF(y_BmV!C19&lt;=(IF(E$8/Berechnung!$AH$22&gt;1.5,15,E$8/Berechnung!$AH$22*10)),"BmV","SVE")))),Konsolen!C19)))</f>
        <v>BmV</v>
      </c>
      <c r="F20" s="32" t="str">
        <f>IF(y_Stahl!D19="-",(IF(y_AHP!D19="-",Konsolen!D19,IF(y_AHP!D19&lt;(IF(F$8/Berechnung!$AH$22&gt;1.5,15,F$8/Berechnung!$AH$22*10)),"BLR",Konsolen!D19))),(IF(y_Stahl!D19&lt;(IF(F$8/Berechnung!$AH$22&gt;1.5,15,F$8/Berechnung!$AH$22*10)),(IF(y_AHPoS!D19&lt;=(IF(F$8/Berechnung!$AH$22&gt;1.5,15,F$8/Berechnung!$AH$22*10)),"BLR",(IF(y_BmV!D19&lt;=(IF(F$8/Berechnung!$AH$22&gt;1.5,15,F$8/Berechnung!$AH$22*10)),"BmV","SVE")))),Konsolen!D19)))</f>
        <v>SVE</v>
      </c>
      <c r="G20" s="32" t="str">
        <f>IF(y_Stahl!E19="-",(IF(y_AHP!E19="-",Konsolen!E19,IF(y_AHP!E19&lt;(IF(G$8/Berechnung!$AH$22&gt;1.5,15,G$8/Berechnung!$AH$22*10)),"BLR",Konsolen!E19))),(IF(y_Stahl!E19&lt;(IF(G$8/Berechnung!$AH$22&gt;1.5,15,G$8/Berechnung!$AH$22*10)),(IF(y_AHPoS!E19&lt;=(IF(G$8/Berechnung!$AH$22&gt;1.5,15,G$8/Berechnung!$AH$22*10)),"BLR",(IF(y_BmV!E19&lt;=(IF(G$8/Berechnung!$AH$22&gt;1.5,15,G$8/Berechnung!$AH$22*10)),"BmV","SVE")))),Konsolen!E19)))</f>
        <v>SVE</v>
      </c>
      <c r="H20" s="32" t="str">
        <f>IF(y_Stahl!F19="-",(IF(y_AHP!F19="-",Konsolen!F19,IF(y_AHP!F19&lt;(IF(H$8/Berechnung!$AH$22&gt;1.5,15,H$8/Berechnung!$AH$22*10)),"BLR",Konsolen!F19))),(IF(y_Stahl!F19&lt;(IF(H$8/Berechnung!$AH$22&gt;1.5,15,H$8/Berechnung!$AH$22*10)),(IF(y_AHPoS!F19&lt;=(IF(H$8/Berechnung!$AH$22&gt;1.5,15,H$8/Berechnung!$AH$22*10)),"BLR",(IF(y_BmV!F19&lt;=(IF(H$8/Berechnung!$AH$22&gt;1.5,15,H$8/Berechnung!$AH$22*10)),"BmV","SVE")))),Konsolen!F19)))</f>
        <v>SVE</v>
      </c>
      <c r="I20" s="32" t="str">
        <f>IF(y_Stahl!G19="-",(IF(y_AHP!G19="-",Konsolen!G19,IF(y_AHP!G19&lt;(IF(I$8/Berechnung!$AH$22&gt;1.5,15,I$8/Berechnung!$AH$22*10)),"BLR",Konsolen!G19))),(IF(y_Stahl!G19&lt;(IF(I$8/Berechnung!$AH$22&gt;1.5,15,I$8/Berechnung!$AH$22*10)),(IF(y_AHPoS!G19&lt;=(IF(I$8/Berechnung!$AH$22&gt;1.5,15,I$8/Berechnung!$AH$22*10)),"BLR",(IF(y_BmV!G19&lt;=(IF(I$8/Berechnung!$AH$22&gt;1.5,15,I$8/Berechnung!$AH$22*10)),"BmV","SVE")))),Konsolen!G19)))</f>
        <v>SVE</v>
      </c>
      <c r="J20" s="32" t="str">
        <f>IF(y_Stahl!H19="-",(IF(y_AHP!H19="-",Konsolen!H19,IF(y_AHP!H19&lt;(IF(J$8/Berechnung!$AH$22&gt;1.5,15,J$8/Berechnung!$AH$22*10)),"BLR",Konsolen!H19))),(IF(y_Stahl!H19&lt;(IF(J$8/Berechnung!$AH$22&gt;1.5,15,J$8/Berechnung!$AH$22*10)),(IF(y_AHPoS!H19&lt;=(IF(J$8/Berechnung!$AH$22&gt;1.5,15,J$8/Berechnung!$AH$22*10)),"BLR",(IF(y_BmV!H19&lt;=(IF(J$8/Berechnung!$AH$22&gt;1.5,15,J$8/Berechnung!$AH$22*10)),"BmV","SVE")))),Konsolen!H19)))</f>
        <v>SVE</v>
      </c>
      <c r="K20" s="32" t="str">
        <f>IF(y_Stahl!I19="-",(IF(y_AHP!I19="-",Konsolen!I19,IF(y_AHP!I19&lt;(IF(K$8/Berechnung!$AH$22&gt;1.5,15,K$8/Berechnung!$AH$22*10)),"BLR",Konsolen!I19))),(IF(y_Stahl!I19&lt;(IF(K$8/Berechnung!$AH$22&gt;1.5,15,K$8/Berechnung!$AH$22*10)),(IF(y_AHPoS!I19&lt;=(IF(K$8/Berechnung!$AH$22&gt;1.5,15,K$8/Berechnung!$AH$22*10)),"BLR",(IF(y_BmV!I19&lt;=(IF(K$8/Berechnung!$AH$22&gt;1.5,15,K$8/Berechnung!$AH$22*10)),"BmV","SVE")))),Konsolen!I19)))</f>
        <v>SVE</v>
      </c>
      <c r="L20" s="32" t="str">
        <f>IF(y_Stahl!J19="-",(IF(y_AHP!J19="-",Konsolen!J19,IF(y_AHP!J19&lt;(IF(L$8/Berechnung!$AH$22&gt;1.5,15,L$8/Berechnung!$AH$22*10)),"BLR",Konsolen!J19))),(IF(y_Stahl!J19&lt;(IF(L$8/Berechnung!$AH$22&gt;1.5,15,L$8/Berechnung!$AH$22*10)),(IF(y_AHPoS!J19&lt;=(IF(L$8/Berechnung!$AH$22&gt;1.5,15,L$8/Berechnung!$AH$22*10)),"BLR",(IF(y_BmV!J19&lt;=(IF(L$8/Berechnung!$AH$22&gt;1.5,15,L$8/Berechnung!$AH$22*10)),"BmV","SVE")))),Konsolen!J19)))</f>
        <v>SVE</v>
      </c>
      <c r="M20" s="32">
        <f>IF(y_Stahl!K19="-",(IF(y_AHP!K19="-",Konsolen!K19,IF(y_AHP!K19&lt;(IF(M$8/Berechnung!$AH$22&gt;1.5,15,M$8/Berechnung!$AH$22*10)),"BLR",Konsolen!K19))),(IF(y_Stahl!K19&lt;(IF(M$8/Berechnung!$AH$22&gt;1.5,15,M$8/Berechnung!$AH$22*10)),(IF(y_AHPoS!K19&lt;=(IF(M$8/Berechnung!$AH$22&gt;1.5,15,M$8/Berechnung!$AH$22*10)),"BLR",(IF(y_BmV!K19&lt;=(IF(M$8/Berechnung!$AH$22&gt;1.5,15,M$8/Berechnung!$AH$22*10)),"BmV","SVE")))),Konsolen!K19)))</f>
        <v>1</v>
      </c>
      <c r="N20" s="32">
        <f>IF(y_Stahl!L19="-",(IF(y_AHP!L19="-",Konsolen!L19,IF(y_AHP!L19&lt;(IF(N$8/Berechnung!$AH$22&gt;1.5,15,N$8/Berechnung!$AH$22*10)),"BLR",Konsolen!L19))),(IF(y_Stahl!L19&lt;(IF(N$8/Berechnung!$AH$22&gt;1.5,15,N$8/Berechnung!$AH$22*10)),(IF(y_AHPoS!L19&lt;=(IF(N$8/Berechnung!$AH$22&gt;1.5,15,N$8/Berechnung!$AH$22*10)),"BLR",(IF(y_BmV!L19&lt;=(IF(N$8/Berechnung!$AH$22&gt;1.5,15,N$8/Berechnung!$AH$22*10)),"BmV","SVE")))),Konsolen!L19)))</f>
        <v>1</v>
      </c>
      <c r="O20" s="32">
        <f>IF(y_Stahl!M19="-",(IF(y_AHP!M19="-",Konsolen!M19,IF(y_AHP!M19&lt;(IF(O$8/Berechnung!$AH$22&gt;1.5,15,O$8/Berechnung!$AH$22*10)),"BLR",Konsolen!M19))),(IF(y_Stahl!M19&lt;(IF(O$8/Berechnung!$AH$22&gt;1.5,15,O$8/Berechnung!$AH$22*10)),(IF(y_AHPoS!M19&lt;=(IF(O$8/Berechnung!$AH$22&gt;1.5,15,O$8/Berechnung!$AH$22*10)),"BLR",(IF(y_BmV!M19&lt;=(IF(O$8/Berechnung!$AH$22&gt;1.5,15,O$8/Berechnung!$AH$22*10)),"BmV","SVE")))),Konsolen!M19)))</f>
        <v>1</v>
      </c>
      <c r="P20" s="32">
        <f>IF(y_Stahl!N19="-",(IF(y_AHP!N19="-",Konsolen!N19,IF(y_AHP!N19&lt;(IF(P$8/Berechnung!$AH$22&gt;1.5,15,P$8/Berechnung!$AH$22*10)),"BLR",Konsolen!N19))),(IF(y_Stahl!N19&lt;(IF(P$8/Berechnung!$AH$22&gt;1.5,15,P$8/Berechnung!$AH$22*10)),(IF(y_AHPoS!N19&lt;=(IF(P$8/Berechnung!$AH$22&gt;1.5,15,P$8/Berechnung!$AH$22*10)),"BLR",(IF(y_BmV!N19&lt;=(IF(P$8/Berechnung!$AH$22&gt;1.5,15,P$8/Berechnung!$AH$22*10)),"BmV","SVE")))),Konsolen!N19)))</f>
        <v>1</v>
      </c>
      <c r="Q20" s="32">
        <f>IF(y_Stahl!O19="-",(IF(y_AHP!O19="-",Konsolen!O19,IF(y_AHP!O19&lt;(IF(Q$8/Berechnung!$AH$22&gt;1.5,15,Q$8/Berechnung!$AH$22*10)),"BLR",Konsolen!O19))),(IF(y_Stahl!O19&lt;(IF(Q$8/Berechnung!$AH$22&gt;1.5,15,Q$8/Berechnung!$AH$22*10)),(IF(y_AHPoS!O19&lt;=(IF(Q$8/Berechnung!$AH$22&gt;1.5,15,Q$8/Berechnung!$AH$22*10)),"BLR",(IF(y_BmV!O19&lt;=(IF(Q$8/Berechnung!$AH$22&gt;1.5,15,Q$8/Berechnung!$AH$22*10)),"BmV","SVE")))),Konsolen!O19)))</f>
        <v>1</v>
      </c>
      <c r="R20" s="32">
        <f>IF(y_Stahl!P19="-",(IF(y_AHP!P19="-",Konsolen!P19,IF(y_AHP!P19&lt;(IF(R$8/Berechnung!$AH$22&gt;1.5,15,R$8/Berechnung!$AH$22*10)),"BLR",Konsolen!P19))),(IF(y_Stahl!P19&lt;(IF(R$8/Berechnung!$AH$22&gt;1.5,15,R$8/Berechnung!$AH$22*10)),(IF(y_AHPoS!P19&lt;=(IF(R$8/Berechnung!$AH$22&gt;1.5,15,R$8/Berechnung!$AH$22*10)),"BLR",(IF(y_BmV!P19&lt;=(IF(R$8/Berechnung!$AH$22&gt;1.5,15,R$8/Berechnung!$AH$22*10)),"BmV","SVE")))),Konsolen!P19)))</f>
        <v>1</v>
      </c>
      <c r="S20" s="32">
        <f>IF(y_Stahl!Q19="-",(IF(y_AHP!Q19="-",Konsolen!Q19,IF(y_AHP!Q19&lt;(IF(S$8/Berechnung!$AH$22&gt;1.5,15,S$8/Berechnung!$AH$22*10)),"BLR",Konsolen!Q19))),(IF(y_Stahl!Q19&lt;(IF(S$8/Berechnung!$AH$22&gt;1.5,15,S$8/Berechnung!$AH$22*10)),(IF(y_AHPoS!Q19&lt;=(IF(S$8/Berechnung!$AH$22&gt;1.5,15,S$8/Berechnung!$AH$22*10)),"BLR",(IF(y_BmV!Q19&lt;=(IF(S$8/Berechnung!$AH$22&gt;1.5,15,S$8/Berechnung!$AH$22*10)),"BmV","SVE")))),Konsolen!Q19)))</f>
        <v>1</v>
      </c>
      <c r="T20" s="32">
        <f>IF(y_Stahl!R19="-",(IF(y_AHP!R19="-",Konsolen!R19,IF(y_AHP!R19&lt;(IF(T$8/Berechnung!$AH$22&gt;1.5,15,T$8/Berechnung!$AH$22*10)),"BLR",Konsolen!R19))),(IF(y_Stahl!R19&lt;(IF(T$8/Berechnung!$AH$22&gt;1.5,15,T$8/Berechnung!$AH$22*10)),(IF(y_AHPoS!R19&lt;=(IF(T$8/Berechnung!$AH$22&gt;1.5,15,T$8/Berechnung!$AH$22*10)),"BLR",(IF(y_BmV!R19&lt;=(IF(T$8/Berechnung!$AH$22&gt;1.5,15,T$8/Berechnung!$AH$22*10)),"BmV","SVE")))),Konsolen!R19)))</f>
        <v>1</v>
      </c>
      <c r="U20" s="32">
        <f>IF(y_Stahl!S19="-",(IF(y_AHP!S19="-",Konsolen!S19,IF(y_AHP!S19&lt;(IF(U$8/Berechnung!$AH$22&gt;1.5,15,U$8/Berechnung!$AH$22*10)),"BLR",Konsolen!S19))),(IF(y_Stahl!S19&lt;(IF(U$8/Berechnung!$AH$22&gt;1.5,15,U$8/Berechnung!$AH$22*10)),(IF(y_AHPoS!S19&lt;=(IF(U$8/Berechnung!$AH$22&gt;1.5,15,U$8/Berechnung!$AH$22*10)),"BLR",(IF(y_BmV!S19&lt;=(IF(U$8/Berechnung!$AH$22&gt;1.5,15,U$8/Berechnung!$AH$22*10)),"BmV","SVE")))),Konsolen!S19)))</f>
        <v>1</v>
      </c>
      <c r="V20" s="32">
        <f>IF(y_Stahl!T19="-",(IF(y_AHP!T19="-",Konsolen!T19,IF(y_AHP!T19&lt;(IF(V$8/Berechnung!$AH$22&gt;1.5,15,V$8/Berechnung!$AH$22*10)),"BLR",Konsolen!T19))),(IF(y_Stahl!T19&lt;(IF(V$8/Berechnung!$AH$22&gt;1.5,15,V$8/Berechnung!$AH$22*10)),(IF(y_AHPoS!T19&lt;=(IF(V$8/Berechnung!$AH$22&gt;1.5,15,V$8/Berechnung!$AH$22*10)),"BLR",(IF(y_BmV!T19&lt;=(IF(V$8/Berechnung!$AH$22&gt;1.5,15,V$8/Berechnung!$AH$22*10)),"BmV","SVE")))),Konsolen!T19)))</f>
        <v>1</v>
      </c>
      <c r="W20" s="32">
        <f>IF(y_Stahl!U19="-",(IF(y_AHP!U19="-",Konsolen!U19,IF(y_AHP!U19&lt;(IF(W$8/Berechnung!$AH$22&gt;1.5,15,W$8/Berechnung!$AH$22*10)),"BLR",Konsolen!U19))),(IF(y_Stahl!U19&lt;(IF(W$8/Berechnung!$AH$22&gt;1.5,15,W$8/Berechnung!$AH$22*10)),(IF(y_AHPoS!U19&lt;=(IF(W$8/Berechnung!$AH$22&gt;1.5,15,W$8/Berechnung!$AH$22*10)),"BLR",(IF(y_BmV!U19&lt;=(IF(W$8/Berechnung!$AH$22&gt;1.5,15,W$8/Berechnung!$AH$22*10)),"BmV","SVE")))),Konsolen!U19)))</f>
        <v>2</v>
      </c>
      <c r="X20" s="32">
        <f>IF(y_Stahl!V19="-",(IF(y_AHP!V19="-",Konsolen!V19,IF(y_AHP!V19&lt;(IF(X$8/Berechnung!$AH$22&gt;1.5,15,X$8/Berechnung!$AH$22*10)),"BLR",Konsolen!V19))),(IF(y_Stahl!V19&lt;(IF(X$8/Berechnung!$AH$22&gt;1.5,15,X$8/Berechnung!$AH$22*10)),(IF(y_AHPoS!V19&lt;=(IF(X$8/Berechnung!$AH$22&gt;1.5,15,X$8/Berechnung!$AH$22*10)),"BLR",(IF(y_BmV!V19&lt;=(IF(X$8/Berechnung!$AH$22&gt;1.5,15,X$8/Berechnung!$AH$22*10)),"BmV","SVE")))),Konsolen!V19)))</f>
        <v>2</v>
      </c>
      <c r="Y20" s="32">
        <f>IF(y_Stahl!W19="-",(IF(y_AHP!W19="-",Konsolen!W19,IF(y_AHP!W19&lt;(IF(Y$8/Berechnung!$AH$22&gt;1.5,15,Y$8/Berechnung!$AH$22*10)),"BLR",Konsolen!W19))),(IF(y_Stahl!W19&lt;(IF(Y$8/Berechnung!$AH$22&gt;1.5,15,Y$8/Berechnung!$AH$22*10)),(IF(y_AHPoS!W19&lt;=(IF(Y$8/Berechnung!$AH$22&gt;1.5,15,Y$8/Berechnung!$AH$22*10)),"BLR",(IF(y_BmV!W19&lt;=(IF(Y$8/Berechnung!$AH$22&gt;1.5,15,Y$8/Berechnung!$AH$22*10)),"BmV","SVE")))),Konsolen!W19)))</f>
        <v>2</v>
      </c>
      <c r="Z20" s="32">
        <f>IF(y_Stahl!X19="-",(IF(y_AHP!X19="-",Konsolen!X19,IF(y_AHP!X19&lt;(IF(Z$8/Berechnung!$AH$22&gt;1.5,15,Z$8/Berechnung!$AH$22*10)),"BLR",Konsolen!X19))),(IF(y_Stahl!X19&lt;(IF(Z$8/Berechnung!$AH$22&gt;1.5,15,Z$8/Berechnung!$AH$22*10)),(IF(y_AHPoS!X19&lt;=(IF(Z$8/Berechnung!$AH$22&gt;1.5,15,Z$8/Berechnung!$AH$22*10)),"BLR",(IF(y_BmV!X19&lt;=(IF(Z$8/Berechnung!$AH$22&gt;1.5,15,Z$8/Berechnung!$AH$22*10)),"BmV","SVE")))),Konsolen!X19)))</f>
        <v>2</v>
      </c>
      <c r="AA20" s="32">
        <f>IF(y_Stahl!Y19="-",(IF(y_AHP!Y19="-",Konsolen!Y19,IF(y_AHP!Y19&lt;(IF(AA$8/Berechnung!$AH$22&gt;1.5,15,AA$8/Berechnung!$AH$22*10)),"BLR",Konsolen!Y19))),(IF(y_Stahl!Y19&lt;(IF(AA$8/Berechnung!$AH$22&gt;1.5,15,AA$8/Berechnung!$AH$22*10)),(IF(y_AHPoS!Y19&lt;=(IF(AA$8/Berechnung!$AH$22&gt;1.5,15,AA$8/Berechnung!$AH$22*10)),"BLR",(IF(y_BmV!Y19&lt;=(IF(AA$8/Berechnung!$AH$22&gt;1.5,15,AA$8/Berechnung!$AH$22*10)),"BmV","SVE")))),Konsolen!Y19)))</f>
        <v>2</v>
      </c>
      <c r="AB20" s="32">
        <f>IF(y_Stahl!Z19="-",(IF(y_AHP!Z19="-",Konsolen!Z19,IF(y_AHP!Z19&lt;(IF(AB$8/Berechnung!$AH$22&gt;1.5,15,AB$8/Berechnung!$AH$22*10)),"BLR",Konsolen!Z19))),(IF(y_Stahl!Z19&lt;(IF(AB$8/Berechnung!$AH$22&gt;1.5,15,AB$8/Berechnung!$AH$22*10)),(IF(y_AHPoS!Z19&lt;=(IF(AB$8/Berechnung!$AH$22&gt;1.5,15,AB$8/Berechnung!$AH$22*10)),"BLR",(IF(y_BmV!Z19&lt;=(IF(AB$8/Berechnung!$AH$22&gt;1.5,15,AB$8/Berechnung!$AH$22*10)),"BmV","SVE")))),Konsolen!Z19)))</f>
        <v>2</v>
      </c>
      <c r="AC20" s="32">
        <f>IF(y_Stahl!AA19="-",(IF(y_AHP!AA19="-",Konsolen!AA19,IF(y_AHP!AA19&lt;(IF(AC$8/Berechnung!$AH$22&gt;1.5,15,AC$8/Berechnung!$AH$22*10)),"BLR",Konsolen!AA19))),(IF(y_Stahl!AA19&lt;(IF(AC$8/Berechnung!$AH$22&gt;1.5,15,AC$8/Berechnung!$AH$22*10)),(IF(y_AHPoS!AA19&lt;=(IF(AC$8/Berechnung!$AH$22&gt;1.5,15,AC$8/Berechnung!$AH$22*10)),"BLR",(IF(y_BmV!AA19&lt;=(IF(AC$8/Berechnung!$AH$22&gt;1.5,15,AC$8/Berechnung!$AH$22*10)),"BmV","SVE")))),Konsolen!AA19)))</f>
        <v>2</v>
      </c>
      <c r="AD20" s="32">
        <f>IF(y_Stahl!AB19="-",(IF(y_AHP!AB19="-",Konsolen!AB19,IF(y_AHP!AB19&lt;(IF(AD$8/Berechnung!$AH$22&gt;1.5,15,AD$8/Berechnung!$AH$22*10)),"BLR",Konsolen!AB19))),(IF(y_Stahl!AB19&lt;(IF(AD$8/Berechnung!$AH$22&gt;1.5,15,AD$8/Berechnung!$AH$22*10)),(IF(y_AHPoS!AB19&lt;=(IF(AD$8/Berechnung!$AH$22&gt;1.5,15,AD$8/Berechnung!$AH$22*10)),"BLR",(IF(y_BmV!AB19&lt;=(IF(AD$8/Berechnung!$AH$22&gt;1.5,15,AD$8/Berechnung!$AH$22*10)),"BmV","SVE")))),Konsolen!AB19)))</f>
        <v>2</v>
      </c>
      <c r="AE20" s="32">
        <f>IF(y_Stahl!AC19="-",(IF(y_AHP!AC19="-",Konsolen!AC19,IF(y_AHP!AC19&lt;(IF(AE$8/Berechnung!$AH$22&gt;1.5,15,AE$8/Berechnung!$AH$22*10)),"BLR",Konsolen!AC19))),(IF(y_Stahl!AC19&lt;(IF(AE$8/Berechnung!$AH$22&gt;1.5,15,AE$8/Berechnung!$AH$22*10)),(IF(y_AHPoS!AC19&lt;=(IF(AE$8/Berechnung!$AH$22&gt;1.5,15,AE$8/Berechnung!$AH$22*10)),"BLR",(IF(y_BmV!AC19&lt;=(IF(AE$8/Berechnung!$AH$22&gt;1.5,15,AE$8/Berechnung!$AH$22*10)),"BmV","SVE")))),Konsolen!AC19)))</f>
        <v>2</v>
      </c>
      <c r="AF20" s="32">
        <f>IF(y_Stahl!AD19="-",(IF(y_AHP!AD19="-",Konsolen!AD19,IF(y_AHP!AD19&lt;(IF(AF$8/Berechnung!$AH$22&gt;1.5,15,AF$8/Berechnung!$AH$22*10)),"BLR",Konsolen!AD19))),(IF(y_Stahl!AD19&lt;(IF(AF$8/Berechnung!$AH$22&gt;1.5,15,AF$8/Berechnung!$AH$22*10)),(IF(y_AHPoS!AD19&lt;=(IF(AF$8/Berechnung!$AH$22&gt;1.5,15,AF$8/Berechnung!$AH$22*10)),"BLR",(IF(y_BmV!AD19&lt;=(IF(AF$8/Berechnung!$AH$22&gt;1.5,15,AF$8/Berechnung!$AH$22*10)),"BmV","SVE")))),Konsolen!AD19)))</f>
        <v>2</v>
      </c>
      <c r="AG20" s="32">
        <f>IF(y_Stahl!AE19="-",(IF(y_AHP!AE19="-",Konsolen!AE19,IF(y_AHP!AE19&lt;(IF(AG$8/Berechnung!$AH$22&gt;1.5,15,AG$8/Berechnung!$AH$22*10)),"BLR",Konsolen!AE19))),(IF(y_Stahl!AE19&lt;(IF(AG$8/Berechnung!$AH$22&gt;1.5,15,AG$8/Berechnung!$AH$22*10)),(IF(y_AHPoS!AE19&lt;=(IF(AG$8/Berechnung!$AH$22&gt;1.5,15,AG$8/Berechnung!$AH$22*10)),"BLR",(IF(y_BmV!AE19&lt;=(IF(AG$8/Berechnung!$AH$22&gt;1.5,15,AG$8/Berechnung!$AH$22*10)),"BmV","SVE")))),Konsolen!AE19)))</f>
        <v>2</v>
      </c>
      <c r="AH20" s="32">
        <f>IF(y_Stahl!AF19="-",(IF(y_AHP!AF19="-",Konsolen!AF19,IF(y_AHP!AF19&lt;(IF(AH$8/Berechnung!$AH$22&gt;1.5,15,AH$8/Berechnung!$AH$22*10)),"BLR",Konsolen!AF19))),(IF(y_Stahl!AF19&lt;(IF(AH$8/Berechnung!$AH$22&gt;1.5,15,AH$8/Berechnung!$AH$22*10)),(IF(y_AHPoS!AF19&lt;=(IF(AH$8/Berechnung!$AH$22&gt;1.5,15,AH$8/Berechnung!$AH$22*10)),"BLR",(IF(y_BmV!AF19&lt;=(IF(AH$8/Berechnung!$AH$22&gt;1.5,15,AH$8/Berechnung!$AH$22*10)),"BmV","SVE")))),Konsolen!AF19)))</f>
        <v>2</v>
      </c>
      <c r="AI20" s="273"/>
      <c r="AJ20" s="92"/>
      <c r="AK20" s="92"/>
      <c r="AL20" s="92"/>
      <c r="AM20" s="92"/>
      <c r="AN20" s="92"/>
      <c r="AO20" s="92"/>
      <c r="AP20" s="92"/>
      <c r="AQ20" s="92"/>
      <c r="AR20" s="92"/>
      <c r="AS20" s="92"/>
      <c r="AT20" s="92"/>
      <c r="AU20" s="92"/>
      <c r="AV20" s="92"/>
      <c r="AW20" s="92"/>
      <c r="AX20" s="92"/>
      <c r="AY20" s="92"/>
      <c r="AZ20" s="92"/>
      <c r="BA20" s="57"/>
      <c r="BB20" s="57"/>
      <c r="BC20" s="57"/>
      <c r="BD20" s="57"/>
      <c r="BE20" s="57"/>
      <c r="BF20" s="57"/>
      <c r="BG20" s="57"/>
      <c r="BH20" s="57"/>
      <c r="BI20" s="57"/>
      <c r="BJ20" s="57"/>
      <c r="BK20" s="57"/>
      <c r="BL20" s="57"/>
      <c r="BM20" s="57"/>
    </row>
    <row r="21" spans="1:65" ht="18" customHeight="1">
      <c r="A21" s="98"/>
      <c r="B21" s="273"/>
      <c r="C21" s="358"/>
      <c r="D21" s="31">
        <v>180</v>
      </c>
      <c r="E21" s="32" t="str">
        <f>IF(y_Stahl!C20="-",(IF(y_AHP!C20="-",Konsolen!C20,IF(y_AHP!C20&lt;(IF(E$8/Berechnung!$AH$22&gt;1.5,15,E$8/Berechnung!$AH$22*10)),"BLR",Konsolen!C20))),(IF(y_Stahl!C20&lt;(IF(E$8/Berechnung!$AH$22&gt;1.5,15,E$8/Berechnung!$AH$22*10)),(IF(y_AHPoS!C20&lt;=(IF(E$8/Berechnung!$AH$22&gt;1.5,15,E$8/Berechnung!$AH$22*10)),"BLR",(IF(y_BmV!C20&lt;=(IF(E$8/Berechnung!$AH$22&gt;1.5,15,E$8/Berechnung!$AH$22*10)),"BmV","SVE")))),Konsolen!C20)))</f>
        <v>BmV</v>
      </c>
      <c r="F21" s="32" t="str">
        <f>IF(y_Stahl!D20="-",(IF(y_AHP!D20="-",Konsolen!D20,IF(y_AHP!D20&lt;(IF(F$8/Berechnung!$AH$22&gt;1.5,15,F$8/Berechnung!$AH$22*10)),"BLR",Konsolen!D20))),(IF(y_Stahl!D20&lt;(IF(F$8/Berechnung!$AH$22&gt;1.5,15,F$8/Berechnung!$AH$22*10)),(IF(y_AHPoS!D20&lt;=(IF(F$8/Berechnung!$AH$22&gt;1.5,15,F$8/Berechnung!$AH$22*10)),"BLR",(IF(y_BmV!D20&lt;=(IF(F$8/Berechnung!$AH$22&gt;1.5,15,F$8/Berechnung!$AH$22*10)),"BmV","SVE")))),Konsolen!D20)))</f>
        <v>SVE</v>
      </c>
      <c r="G21" s="32" t="str">
        <f>IF(y_Stahl!E20="-",(IF(y_AHP!E20="-",Konsolen!E20,IF(y_AHP!E20&lt;(IF(G$8/Berechnung!$AH$22&gt;1.5,15,G$8/Berechnung!$AH$22*10)),"BLR",Konsolen!E20))),(IF(y_Stahl!E20&lt;(IF(G$8/Berechnung!$AH$22&gt;1.5,15,G$8/Berechnung!$AH$22*10)),(IF(y_AHPoS!E20&lt;=(IF(G$8/Berechnung!$AH$22&gt;1.5,15,G$8/Berechnung!$AH$22*10)),"BLR",(IF(y_BmV!E20&lt;=(IF(G$8/Berechnung!$AH$22&gt;1.5,15,G$8/Berechnung!$AH$22*10)),"BmV","SVE")))),Konsolen!E20)))</f>
        <v>SVE</v>
      </c>
      <c r="H21" s="32" t="str">
        <f>IF(y_Stahl!F20="-",(IF(y_AHP!F20="-",Konsolen!F20,IF(y_AHP!F20&lt;(IF(H$8/Berechnung!$AH$22&gt;1.5,15,H$8/Berechnung!$AH$22*10)),"BLR",Konsolen!F20))),(IF(y_Stahl!F20&lt;(IF(H$8/Berechnung!$AH$22&gt;1.5,15,H$8/Berechnung!$AH$22*10)),(IF(y_AHPoS!F20&lt;=(IF(H$8/Berechnung!$AH$22&gt;1.5,15,H$8/Berechnung!$AH$22*10)),"BLR",(IF(y_BmV!F20&lt;=(IF(H$8/Berechnung!$AH$22&gt;1.5,15,H$8/Berechnung!$AH$22*10)),"BmV","SVE")))),Konsolen!F20)))</f>
        <v>SVE</v>
      </c>
      <c r="I21" s="32" t="str">
        <f>IF(y_Stahl!G20="-",(IF(y_AHP!G20="-",Konsolen!G20,IF(y_AHP!G20&lt;(IF(I$8/Berechnung!$AH$22&gt;1.5,15,I$8/Berechnung!$AH$22*10)),"BLR",Konsolen!G20))),(IF(y_Stahl!G20&lt;(IF(I$8/Berechnung!$AH$22&gt;1.5,15,I$8/Berechnung!$AH$22*10)),(IF(y_AHPoS!G20&lt;=(IF(I$8/Berechnung!$AH$22&gt;1.5,15,I$8/Berechnung!$AH$22*10)),"BLR",(IF(y_BmV!G20&lt;=(IF(I$8/Berechnung!$AH$22&gt;1.5,15,I$8/Berechnung!$AH$22*10)),"BmV","SVE")))),Konsolen!G20)))</f>
        <v>SVE</v>
      </c>
      <c r="J21" s="32" t="str">
        <f>IF(y_Stahl!H20="-",(IF(y_AHP!H20="-",Konsolen!H20,IF(y_AHP!H20&lt;(IF(J$8/Berechnung!$AH$22&gt;1.5,15,J$8/Berechnung!$AH$22*10)),"BLR",Konsolen!H20))),(IF(y_Stahl!H20&lt;(IF(J$8/Berechnung!$AH$22&gt;1.5,15,J$8/Berechnung!$AH$22*10)),(IF(y_AHPoS!H20&lt;=(IF(J$8/Berechnung!$AH$22&gt;1.5,15,J$8/Berechnung!$AH$22*10)),"BLR",(IF(y_BmV!H20&lt;=(IF(J$8/Berechnung!$AH$22&gt;1.5,15,J$8/Berechnung!$AH$22*10)),"BmV","SVE")))),Konsolen!H20)))</f>
        <v>SVE</v>
      </c>
      <c r="K21" s="32" t="str">
        <f>IF(y_Stahl!I20="-",(IF(y_AHP!I20="-",Konsolen!I20,IF(y_AHP!I20&lt;(IF(K$8/Berechnung!$AH$22&gt;1.5,15,K$8/Berechnung!$AH$22*10)),"BLR",Konsolen!I20))),(IF(y_Stahl!I20&lt;(IF(K$8/Berechnung!$AH$22&gt;1.5,15,K$8/Berechnung!$AH$22*10)),(IF(y_AHPoS!I20&lt;=(IF(K$8/Berechnung!$AH$22&gt;1.5,15,K$8/Berechnung!$AH$22*10)),"BLR",(IF(y_BmV!I20&lt;=(IF(K$8/Berechnung!$AH$22&gt;1.5,15,K$8/Berechnung!$AH$22*10)),"BmV","SVE")))),Konsolen!I20)))</f>
        <v>SVE</v>
      </c>
      <c r="L21" s="32">
        <f>IF(y_Stahl!J20="-",(IF(y_AHP!J20="-",Konsolen!J20,IF(y_AHP!J20&lt;(IF(L$8/Berechnung!$AH$22&gt;1.5,15,L$8/Berechnung!$AH$22*10)),"BLR",Konsolen!J20))),(IF(y_Stahl!J20&lt;(IF(L$8/Berechnung!$AH$22&gt;1.5,15,L$8/Berechnung!$AH$22*10)),(IF(y_AHPoS!J20&lt;=(IF(L$8/Berechnung!$AH$22&gt;1.5,15,L$8/Berechnung!$AH$22*10)),"BLR",(IF(y_BmV!J20&lt;=(IF(L$8/Berechnung!$AH$22&gt;1.5,15,L$8/Berechnung!$AH$22*10)),"BmV","SVE")))),Konsolen!J20)))</f>
        <v>1</v>
      </c>
      <c r="M21" s="32">
        <f>IF(y_Stahl!K20="-",(IF(y_AHP!K20="-",Konsolen!K20,IF(y_AHP!K20&lt;(IF(M$8/Berechnung!$AH$22&gt;1.5,15,M$8/Berechnung!$AH$22*10)),"BLR",Konsolen!K20))),(IF(y_Stahl!K20&lt;(IF(M$8/Berechnung!$AH$22&gt;1.5,15,M$8/Berechnung!$AH$22*10)),(IF(y_AHPoS!K20&lt;=(IF(M$8/Berechnung!$AH$22&gt;1.5,15,M$8/Berechnung!$AH$22*10)),"BLR",(IF(y_BmV!K20&lt;=(IF(M$8/Berechnung!$AH$22&gt;1.5,15,M$8/Berechnung!$AH$22*10)),"BmV","SVE")))),Konsolen!K20)))</f>
        <v>1</v>
      </c>
      <c r="N21" s="32">
        <f>IF(y_Stahl!L20="-",(IF(y_AHP!L20="-",Konsolen!L20,IF(y_AHP!L20&lt;(IF(N$8/Berechnung!$AH$22&gt;1.5,15,N$8/Berechnung!$AH$22*10)),"BLR",Konsolen!L20))),(IF(y_Stahl!L20&lt;(IF(N$8/Berechnung!$AH$22&gt;1.5,15,N$8/Berechnung!$AH$22*10)),(IF(y_AHPoS!L20&lt;=(IF(N$8/Berechnung!$AH$22&gt;1.5,15,N$8/Berechnung!$AH$22*10)),"BLR",(IF(y_BmV!L20&lt;=(IF(N$8/Berechnung!$AH$22&gt;1.5,15,N$8/Berechnung!$AH$22*10)),"BmV","SVE")))),Konsolen!L20)))</f>
        <v>1</v>
      </c>
      <c r="O21" s="32">
        <f>IF(y_Stahl!M20="-",(IF(y_AHP!M20="-",Konsolen!M20,IF(y_AHP!M20&lt;(IF(O$8/Berechnung!$AH$22&gt;1.5,15,O$8/Berechnung!$AH$22*10)),"BLR",Konsolen!M20))),(IF(y_Stahl!M20&lt;(IF(O$8/Berechnung!$AH$22&gt;1.5,15,O$8/Berechnung!$AH$22*10)),(IF(y_AHPoS!M20&lt;=(IF(O$8/Berechnung!$AH$22&gt;1.5,15,O$8/Berechnung!$AH$22*10)),"BLR",(IF(y_BmV!M20&lt;=(IF(O$8/Berechnung!$AH$22&gt;1.5,15,O$8/Berechnung!$AH$22*10)),"BmV","SVE")))),Konsolen!M20)))</f>
        <v>1</v>
      </c>
      <c r="P21" s="32">
        <f>IF(y_Stahl!N20="-",(IF(y_AHP!N20="-",Konsolen!N20,IF(y_AHP!N20&lt;(IF(P$8/Berechnung!$AH$22&gt;1.5,15,P$8/Berechnung!$AH$22*10)),"BLR",Konsolen!N20))),(IF(y_Stahl!N20&lt;(IF(P$8/Berechnung!$AH$22&gt;1.5,15,P$8/Berechnung!$AH$22*10)),(IF(y_AHPoS!N20&lt;=(IF(P$8/Berechnung!$AH$22&gt;1.5,15,P$8/Berechnung!$AH$22*10)),"BLR",(IF(y_BmV!N20&lt;=(IF(P$8/Berechnung!$AH$22&gt;1.5,15,P$8/Berechnung!$AH$22*10)),"BmV","SVE")))),Konsolen!N20)))</f>
        <v>1</v>
      </c>
      <c r="Q21" s="32">
        <f>IF(y_Stahl!O20="-",(IF(y_AHP!O20="-",Konsolen!O20,IF(y_AHP!O20&lt;(IF(Q$8/Berechnung!$AH$22&gt;1.5,15,Q$8/Berechnung!$AH$22*10)),"BLR",Konsolen!O20))),(IF(y_Stahl!O20&lt;(IF(Q$8/Berechnung!$AH$22&gt;1.5,15,Q$8/Berechnung!$AH$22*10)),(IF(y_AHPoS!O20&lt;=(IF(Q$8/Berechnung!$AH$22&gt;1.5,15,Q$8/Berechnung!$AH$22*10)),"BLR",(IF(y_BmV!O20&lt;=(IF(Q$8/Berechnung!$AH$22&gt;1.5,15,Q$8/Berechnung!$AH$22*10)),"BmV","SVE")))),Konsolen!O20)))</f>
        <v>1</v>
      </c>
      <c r="R21" s="32">
        <f>IF(y_Stahl!P20="-",(IF(y_AHP!P20="-",Konsolen!P20,IF(y_AHP!P20&lt;(IF(R$8/Berechnung!$AH$22&gt;1.5,15,R$8/Berechnung!$AH$22*10)),"BLR",Konsolen!P20))),(IF(y_Stahl!P20&lt;(IF(R$8/Berechnung!$AH$22&gt;1.5,15,R$8/Berechnung!$AH$22*10)),(IF(y_AHPoS!P20&lt;=(IF(R$8/Berechnung!$AH$22&gt;1.5,15,R$8/Berechnung!$AH$22*10)),"BLR",(IF(y_BmV!P20&lt;=(IF(R$8/Berechnung!$AH$22&gt;1.5,15,R$8/Berechnung!$AH$22*10)),"BmV","SVE")))),Konsolen!P20)))</f>
        <v>1</v>
      </c>
      <c r="S21" s="32">
        <f>IF(y_Stahl!Q20="-",(IF(y_AHP!Q20="-",Konsolen!Q20,IF(y_AHP!Q20&lt;(IF(S$8/Berechnung!$AH$22&gt;1.5,15,S$8/Berechnung!$AH$22*10)),"BLR",Konsolen!Q20))),(IF(y_Stahl!Q20&lt;(IF(S$8/Berechnung!$AH$22&gt;1.5,15,S$8/Berechnung!$AH$22*10)),(IF(y_AHPoS!Q20&lt;=(IF(S$8/Berechnung!$AH$22&gt;1.5,15,S$8/Berechnung!$AH$22*10)),"BLR",(IF(y_BmV!Q20&lt;=(IF(S$8/Berechnung!$AH$22&gt;1.5,15,S$8/Berechnung!$AH$22*10)),"BmV","SVE")))),Konsolen!Q20)))</f>
        <v>1</v>
      </c>
      <c r="T21" s="32">
        <f>IF(y_Stahl!R20="-",(IF(y_AHP!R20="-",Konsolen!R20,IF(y_AHP!R20&lt;(IF(T$8/Berechnung!$AH$22&gt;1.5,15,T$8/Berechnung!$AH$22*10)),"BLR",Konsolen!R20))),(IF(y_Stahl!R20&lt;(IF(T$8/Berechnung!$AH$22&gt;1.5,15,T$8/Berechnung!$AH$22*10)),(IF(y_AHPoS!R20&lt;=(IF(T$8/Berechnung!$AH$22&gt;1.5,15,T$8/Berechnung!$AH$22*10)),"BLR",(IF(y_BmV!R20&lt;=(IF(T$8/Berechnung!$AH$22&gt;1.5,15,T$8/Berechnung!$AH$22*10)),"BmV","SVE")))),Konsolen!R20)))</f>
        <v>1</v>
      </c>
      <c r="U21" s="32">
        <f>IF(y_Stahl!S20="-",(IF(y_AHP!S20="-",Konsolen!S20,IF(y_AHP!S20&lt;(IF(U$8/Berechnung!$AH$22&gt;1.5,15,U$8/Berechnung!$AH$22*10)),"BLR",Konsolen!S20))),(IF(y_Stahl!S20&lt;(IF(U$8/Berechnung!$AH$22&gt;1.5,15,U$8/Berechnung!$AH$22*10)),(IF(y_AHPoS!S20&lt;=(IF(U$8/Berechnung!$AH$22&gt;1.5,15,U$8/Berechnung!$AH$22*10)),"BLR",(IF(y_BmV!S20&lt;=(IF(U$8/Berechnung!$AH$22&gt;1.5,15,U$8/Berechnung!$AH$22*10)),"BmV","SVE")))),Konsolen!S20)))</f>
        <v>1</v>
      </c>
      <c r="V21" s="32">
        <f>IF(y_Stahl!T20="-",(IF(y_AHP!T20="-",Konsolen!T20,IF(y_AHP!T20&lt;(IF(V$8/Berechnung!$AH$22&gt;1.5,15,V$8/Berechnung!$AH$22*10)),"BLR",Konsolen!T20))),(IF(y_Stahl!T20&lt;(IF(V$8/Berechnung!$AH$22&gt;1.5,15,V$8/Berechnung!$AH$22*10)),(IF(y_AHPoS!T20&lt;=(IF(V$8/Berechnung!$AH$22&gt;1.5,15,V$8/Berechnung!$AH$22*10)),"BLR",(IF(y_BmV!T20&lt;=(IF(V$8/Berechnung!$AH$22&gt;1.5,15,V$8/Berechnung!$AH$22*10)),"BmV","SVE")))),Konsolen!T20)))</f>
        <v>2</v>
      </c>
      <c r="W21" s="32">
        <f>IF(y_Stahl!U20="-",(IF(y_AHP!U20="-",Konsolen!U20,IF(y_AHP!U20&lt;(IF(W$8/Berechnung!$AH$22&gt;1.5,15,W$8/Berechnung!$AH$22*10)),"BLR",Konsolen!U20))),(IF(y_Stahl!U20&lt;(IF(W$8/Berechnung!$AH$22&gt;1.5,15,W$8/Berechnung!$AH$22*10)),(IF(y_AHPoS!U20&lt;=(IF(W$8/Berechnung!$AH$22&gt;1.5,15,W$8/Berechnung!$AH$22*10)),"BLR",(IF(y_BmV!U20&lt;=(IF(W$8/Berechnung!$AH$22&gt;1.5,15,W$8/Berechnung!$AH$22*10)),"BmV","SVE")))),Konsolen!U20)))</f>
        <v>2</v>
      </c>
      <c r="X21" s="32">
        <f>IF(y_Stahl!V20="-",(IF(y_AHP!V20="-",Konsolen!V20,IF(y_AHP!V20&lt;(IF(X$8/Berechnung!$AH$22&gt;1.5,15,X$8/Berechnung!$AH$22*10)),"BLR",Konsolen!V20))),(IF(y_Stahl!V20&lt;(IF(X$8/Berechnung!$AH$22&gt;1.5,15,X$8/Berechnung!$AH$22*10)),(IF(y_AHPoS!V20&lt;=(IF(X$8/Berechnung!$AH$22&gt;1.5,15,X$8/Berechnung!$AH$22*10)),"BLR",(IF(y_BmV!V20&lt;=(IF(X$8/Berechnung!$AH$22&gt;1.5,15,X$8/Berechnung!$AH$22*10)),"BmV","SVE")))),Konsolen!V20)))</f>
        <v>2</v>
      </c>
      <c r="Y21" s="32">
        <f>IF(y_Stahl!W20="-",(IF(y_AHP!W20="-",Konsolen!W20,IF(y_AHP!W20&lt;(IF(Y$8/Berechnung!$AH$22&gt;1.5,15,Y$8/Berechnung!$AH$22*10)),"BLR",Konsolen!W20))),(IF(y_Stahl!W20&lt;(IF(Y$8/Berechnung!$AH$22&gt;1.5,15,Y$8/Berechnung!$AH$22*10)),(IF(y_AHPoS!W20&lt;=(IF(Y$8/Berechnung!$AH$22&gt;1.5,15,Y$8/Berechnung!$AH$22*10)),"BLR",(IF(y_BmV!W20&lt;=(IF(Y$8/Berechnung!$AH$22&gt;1.5,15,Y$8/Berechnung!$AH$22*10)),"BmV","SVE")))),Konsolen!W20)))</f>
        <v>2</v>
      </c>
      <c r="Z21" s="32">
        <f>IF(y_Stahl!X20="-",(IF(y_AHP!X20="-",Konsolen!X20,IF(y_AHP!X20&lt;(IF(Z$8/Berechnung!$AH$22&gt;1.5,15,Z$8/Berechnung!$AH$22*10)),"BLR",Konsolen!X20))),(IF(y_Stahl!X20&lt;(IF(Z$8/Berechnung!$AH$22&gt;1.5,15,Z$8/Berechnung!$AH$22*10)),(IF(y_AHPoS!X20&lt;=(IF(Z$8/Berechnung!$AH$22&gt;1.5,15,Z$8/Berechnung!$AH$22*10)),"BLR",(IF(y_BmV!X20&lt;=(IF(Z$8/Berechnung!$AH$22&gt;1.5,15,Z$8/Berechnung!$AH$22*10)),"BmV","SVE")))),Konsolen!X20)))</f>
        <v>2</v>
      </c>
      <c r="AA21" s="32">
        <f>IF(y_Stahl!Y20="-",(IF(y_AHP!Y20="-",Konsolen!Y20,IF(y_AHP!Y20&lt;(IF(AA$8/Berechnung!$AH$22&gt;1.5,15,AA$8/Berechnung!$AH$22*10)),"BLR",Konsolen!Y20))),(IF(y_Stahl!Y20&lt;(IF(AA$8/Berechnung!$AH$22&gt;1.5,15,AA$8/Berechnung!$AH$22*10)),(IF(y_AHPoS!Y20&lt;=(IF(AA$8/Berechnung!$AH$22&gt;1.5,15,AA$8/Berechnung!$AH$22*10)),"BLR",(IF(y_BmV!Y20&lt;=(IF(AA$8/Berechnung!$AH$22&gt;1.5,15,AA$8/Berechnung!$AH$22*10)),"BmV","SVE")))),Konsolen!Y20)))</f>
        <v>2</v>
      </c>
      <c r="AB21" s="32">
        <f>IF(y_Stahl!Z20="-",(IF(y_AHP!Z20="-",Konsolen!Z20,IF(y_AHP!Z20&lt;(IF(AB$8/Berechnung!$AH$22&gt;1.5,15,AB$8/Berechnung!$AH$22*10)),"BLR",Konsolen!Z20))),(IF(y_Stahl!Z20&lt;(IF(AB$8/Berechnung!$AH$22&gt;1.5,15,AB$8/Berechnung!$AH$22*10)),(IF(y_AHPoS!Z20&lt;=(IF(AB$8/Berechnung!$AH$22&gt;1.5,15,AB$8/Berechnung!$AH$22*10)),"BLR",(IF(y_BmV!Z20&lt;=(IF(AB$8/Berechnung!$AH$22&gt;1.5,15,AB$8/Berechnung!$AH$22*10)),"BmV","SVE")))),Konsolen!Z20)))</f>
        <v>2</v>
      </c>
      <c r="AC21" s="32">
        <f>IF(y_Stahl!AA20="-",(IF(y_AHP!AA20="-",Konsolen!AA20,IF(y_AHP!AA20&lt;(IF(AC$8/Berechnung!$AH$22&gt;1.5,15,AC$8/Berechnung!$AH$22*10)),"BLR",Konsolen!AA20))),(IF(y_Stahl!AA20&lt;(IF(AC$8/Berechnung!$AH$22&gt;1.5,15,AC$8/Berechnung!$AH$22*10)),(IF(y_AHPoS!AA20&lt;=(IF(AC$8/Berechnung!$AH$22&gt;1.5,15,AC$8/Berechnung!$AH$22*10)),"BLR",(IF(y_BmV!AA20&lt;=(IF(AC$8/Berechnung!$AH$22&gt;1.5,15,AC$8/Berechnung!$AH$22*10)),"BmV","SVE")))),Konsolen!AA20)))</f>
        <v>2</v>
      </c>
      <c r="AD21" s="32">
        <f>IF(y_Stahl!AB20="-",(IF(y_AHP!AB20="-",Konsolen!AB20,IF(y_AHP!AB20&lt;(IF(AD$8/Berechnung!$AH$22&gt;1.5,15,AD$8/Berechnung!$AH$22*10)),"BLR",Konsolen!AB20))),(IF(y_Stahl!AB20&lt;(IF(AD$8/Berechnung!$AH$22&gt;1.5,15,AD$8/Berechnung!$AH$22*10)),(IF(y_AHPoS!AB20&lt;=(IF(AD$8/Berechnung!$AH$22&gt;1.5,15,AD$8/Berechnung!$AH$22*10)),"BLR",(IF(y_BmV!AB20&lt;=(IF(AD$8/Berechnung!$AH$22&gt;1.5,15,AD$8/Berechnung!$AH$22*10)),"BmV","SVE")))),Konsolen!AB20)))</f>
        <v>2</v>
      </c>
      <c r="AE21" s="32">
        <f>IF(y_Stahl!AC20="-",(IF(y_AHP!AC20="-",Konsolen!AC20,IF(y_AHP!AC20&lt;(IF(AE$8/Berechnung!$AH$22&gt;1.5,15,AE$8/Berechnung!$AH$22*10)),"BLR",Konsolen!AC20))),(IF(y_Stahl!AC20&lt;(IF(AE$8/Berechnung!$AH$22&gt;1.5,15,AE$8/Berechnung!$AH$22*10)),(IF(y_AHPoS!AC20&lt;=(IF(AE$8/Berechnung!$AH$22&gt;1.5,15,AE$8/Berechnung!$AH$22*10)),"BLR",(IF(y_BmV!AC20&lt;=(IF(AE$8/Berechnung!$AH$22&gt;1.5,15,AE$8/Berechnung!$AH$22*10)),"BmV","SVE")))),Konsolen!AC20)))</f>
        <v>2</v>
      </c>
      <c r="AF21" s="32">
        <f>IF(y_Stahl!AD20="-",(IF(y_AHP!AD20="-",Konsolen!AD20,IF(y_AHP!AD20&lt;(IF(AF$8/Berechnung!$AH$22&gt;1.5,15,AF$8/Berechnung!$AH$22*10)),"BLR",Konsolen!AD20))),(IF(y_Stahl!AD20&lt;(IF(AF$8/Berechnung!$AH$22&gt;1.5,15,AF$8/Berechnung!$AH$22*10)),(IF(y_AHPoS!AD20&lt;=(IF(AF$8/Berechnung!$AH$22&gt;1.5,15,AF$8/Berechnung!$AH$22*10)),"BLR",(IF(y_BmV!AD20&lt;=(IF(AF$8/Berechnung!$AH$22&gt;1.5,15,AF$8/Berechnung!$AH$22*10)),"BmV","SVE")))),Konsolen!AD20)))</f>
        <v>2</v>
      </c>
      <c r="AG21" s="32">
        <f>IF(y_Stahl!AE20="-",(IF(y_AHP!AE20="-",Konsolen!AE20,IF(y_AHP!AE20&lt;(IF(AG$8/Berechnung!$AH$22&gt;1.5,15,AG$8/Berechnung!$AH$22*10)),"BLR",Konsolen!AE20))),(IF(y_Stahl!AE20&lt;(IF(AG$8/Berechnung!$AH$22&gt;1.5,15,AG$8/Berechnung!$AH$22*10)),(IF(y_AHPoS!AE20&lt;=(IF(AG$8/Berechnung!$AH$22&gt;1.5,15,AG$8/Berechnung!$AH$22*10)),"BLR",(IF(y_BmV!AE20&lt;=(IF(AG$8/Berechnung!$AH$22&gt;1.5,15,AG$8/Berechnung!$AH$22*10)),"BmV","SVE")))),Konsolen!AE20)))</f>
        <v>2</v>
      </c>
      <c r="AH21" s="32">
        <f>IF(y_Stahl!AF20="-",(IF(y_AHP!AF20="-",Konsolen!AF20,IF(y_AHP!AF20&lt;(IF(AH$8/Berechnung!$AH$22&gt;1.5,15,AH$8/Berechnung!$AH$22*10)),"BLR",Konsolen!AF20))),(IF(y_Stahl!AF20&lt;(IF(AH$8/Berechnung!$AH$22&gt;1.5,15,AH$8/Berechnung!$AH$22*10)),(IF(y_AHPoS!AF20&lt;=(IF(AH$8/Berechnung!$AH$22&gt;1.5,15,AH$8/Berechnung!$AH$22*10)),"BLR",(IF(y_BmV!AF20&lt;=(IF(AH$8/Berechnung!$AH$22&gt;1.5,15,AH$8/Berechnung!$AH$22*10)),"BmV","SVE")))),Konsolen!AF20)))</f>
        <v>2</v>
      </c>
      <c r="AI21" s="273"/>
      <c r="AJ21" s="92"/>
      <c r="AK21" s="92"/>
      <c r="AL21" s="92"/>
      <c r="AM21" s="92"/>
      <c r="AN21" s="92"/>
      <c r="AO21" s="92"/>
      <c r="AP21" s="92"/>
      <c r="AQ21" s="92"/>
      <c r="AR21" s="92"/>
      <c r="AS21" s="92"/>
      <c r="AT21" s="92"/>
      <c r="AU21" s="92"/>
      <c r="AV21" s="92"/>
      <c r="AW21" s="92"/>
      <c r="AX21" s="92"/>
      <c r="AY21" s="92"/>
      <c r="AZ21" s="92"/>
      <c r="BA21" s="57"/>
      <c r="BB21" s="57"/>
      <c r="BC21" s="57"/>
      <c r="BD21" s="57"/>
      <c r="BE21" s="57"/>
      <c r="BF21" s="57"/>
      <c r="BG21" s="57"/>
      <c r="BH21" s="57"/>
      <c r="BI21" s="57"/>
      <c r="BJ21" s="57"/>
      <c r="BK21" s="57"/>
      <c r="BL21" s="57"/>
      <c r="BM21" s="57"/>
    </row>
    <row r="22" spans="1:65" ht="18" customHeight="1">
      <c r="A22" s="98"/>
      <c r="B22" s="273"/>
      <c r="C22" s="358"/>
      <c r="D22" s="31">
        <v>190</v>
      </c>
      <c r="E22" s="32" t="str">
        <f>IF(y_Stahl!C21="-",(IF(y_AHP!C21="-",Konsolen!C21,IF(y_AHP!C21&lt;(IF(E$8/Berechnung!$AH$22&gt;1.5,15,E$8/Berechnung!$AH$22*10)),"BLR",Konsolen!C21))),(IF(y_Stahl!C21&lt;(IF(E$8/Berechnung!$AH$22&gt;1.5,15,E$8/Berechnung!$AH$22*10)),(IF(y_AHPoS!C21&lt;=(IF(E$8/Berechnung!$AH$22&gt;1.5,15,E$8/Berechnung!$AH$22*10)),"BLR",(IF(y_BmV!C21&lt;=(IF(E$8/Berechnung!$AH$22&gt;1.5,15,E$8/Berechnung!$AH$22*10)),"BmV","SVE")))),Konsolen!C21)))</f>
        <v>SVE</v>
      </c>
      <c r="F22" s="32" t="str">
        <f>IF(y_Stahl!D21="-",(IF(y_AHP!D21="-",Konsolen!D21,IF(y_AHP!D21&lt;(IF(F$8/Berechnung!$AH$22&gt;1.5,15,F$8/Berechnung!$AH$22*10)),"BLR",Konsolen!D21))),(IF(y_Stahl!D21&lt;(IF(F$8/Berechnung!$AH$22&gt;1.5,15,F$8/Berechnung!$AH$22*10)),(IF(y_AHPoS!D21&lt;=(IF(F$8/Berechnung!$AH$22&gt;1.5,15,F$8/Berechnung!$AH$22*10)),"BLR",(IF(y_BmV!D21&lt;=(IF(F$8/Berechnung!$AH$22&gt;1.5,15,F$8/Berechnung!$AH$22*10)),"BmV","SVE")))),Konsolen!D21)))</f>
        <v>SVE</v>
      </c>
      <c r="G22" s="32" t="str">
        <f>IF(y_Stahl!E21="-",(IF(y_AHP!E21="-",Konsolen!E21,IF(y_AHP!E21&lt;(IF(G$8/Berechnung!$AH$22&gt;1.5,15,G$8/Berechnung!$AH$22*10)),"BLR",Konsolen!E21))),(IF(y_Stahl!E21&lt;(IF(G$8/Berechnung!$AH$22&gt;1.5,15,G$8/Berechnung!$AH$22*10)),(IF(y_AHPoS!E21&lt;=(IF(G$8/Berechnung!$AH$22&gt;1.5,15,G$8/Berechnung!$AH$22*10)),"BLR",(IF(y_BmV!E21&lt;=(IF(G$8/Berechnung!$AH$22&gt;1.5,15,G$8/Berechnung!$AH$22*10)),"BmV","SVE")))),Konsolen!E21)))</f>
        <v>SVE</v>
      </c>
      <c r="H22" s="32" t="str">
        <f>IF(y_Stahl!F21="-",(IF(y_AHP!F21="-",Konsolen!F21,IF(y_AHP!F21&lt;(IF(H$8/Berechnung!$AH$22&gt;1.5,15,H$8/Berechnung!$AH$22*10)),"BLR",Konsolen!F21))),(IF(y_Stahl!F21&lt;(IF(H$8/Berechnung!$AH$22&gt;1.5,15,H$8/Berechnung!$AH$22*10)),(IF(y_AHPoS!F21&lt;=(IF(H$8/Berechnung!$AH$22&gt;1.5,15,H$8/Berechnung!$AH$22*10)),"BLR",(IF(y_BmV!F21&lt;=(IF(H$8/Berechnung!$AH$22&gt;1.5,15,H$8/Berechnung!$AH$22*10)),"BmV","SVE")))),Konsolen!F21)))</f>
        <v>SVE</v>
      </c>
      <c r="I22" s="32" t="str">
        <f>IF(y_Stahl!G21="-",(IF(y_AHP!G21="-",Konsolen!G21,IF(y_AHP!G21&lt;(IF(I$8/Berechnung!$AH$22&gt;1.5,15,I$8/Berechnung!$AH$22*10)),"BLR",Konsolen!G21))),(IF(y_Stahl!G21&lt;(IF(I$8/Berechnung!$AH$22&gt;1.5,15,I$8/Berechnung!$AH$22*10)),(IF(y_AHPoS!G21&lt;=(IF(I$8/Berechnung!$AH$22&gt;1.5,15,I$8/Berechnung!$AH$22*10)),"BLR",(IF(y_BmV!G21&lt;=(IF(I$8/Berechnung!$AH$22&gt;1.5,15,I$8/Berechnung!$AH$22*10)),"BmV","SVE")))),Konsolen!G21)))</f>
        <v>SVE</v>
      </c>
      <c r="J22" s="32" t="str">
        <f>IF(y_Stahl!H21="-",(IF(y_AHP!H21="-",Konsolen!H21,IF(y_AHP!H21&lt;(IF(J$8/Berechnung!$AH$22&gt;1.5,15,J$8/Berechnung!$AH$22*10)),"BLR",Konsolen!H21))),(IF(y_Stahl!H21&lt;(IF(J$8/Berechnung!$AH$22&gt;1.5,15,J$8/Berechnung!$AH$22*10)),(IF(y_AHPoS!H21&lt;=(IF(J$8/Berechnung!$AH$22&gt;1.5,15,J$8/Berechnung!$AH$22*10)),"BLR",(IF(y_BmV!H21&lt;=(IF(J$8/Berechnung!$AH$22&gt;1.5,15,J$8/Berechnung!$AH$22*10)),"BmV","SVE")))),Konsolen!H21)))</f>
        <v>SVE</v>
      </c>
      <c r="K22" s="32" t="str">
        <f>IF(y_Stahl!I21="-",(IF(y_AHP!I21="-",Konsolen!I21,IF(y_AHP!I21&lt;(IF(K$8/Berechnung!$AH$22&gt;1.5,15,K$8/Berechnung!$AH$22*10)),"BLR",Konsolen!I21))),(IF(y_Stahl!I21&lt;(IF(K$8/Berechnung!$AH$22&gt;1.5,15,K$8/Berechnung!$AH$22*10)),(IF(y_AHPoS!I21&lt;=(IF(K$8/Berechnung!$AH$22&gt;1.5,15,K$8/Berechnung!$AH$22*10)),"BLR",(IF(y_BmV!I21&lt;=(IF(K$8/Berechnung!$AH$22&gt;1.5,15,K$8/Berechnung!$AH$22*10)),"BmV","SVE")))),Konsolen!I21)))</f>
        <v>SVE</v>
      </c>
      <c r="L22" s="32">
        <f>IF(y_Stahl!J21="-",(IF(y_AHP!J21="-",Konsolen!J21,IF(y_AHP!J21&lt;(IF(L$8/Berechnung!$AH$22&gt;1.5,15,L$8/Berechnung!$AH$22*10)),"BLR",Konsolen!J21))),(IF(y_Stahl!J21&lt;(IF(L$8/Berechnung!$AH$22&gt;1.5,15,L$8/Berechnung!$AH$22*10)),(IF(y_AHPoS!J21&lt;=(IF(L$8/Berechnung!$AH$22&gt;1.5,15,L$8/Berechnung!$AH$22*10)),"BLR",(IF(y_BmV!J21&lt;=(IF(L$8/Berechnung!$AH$22&gt;1.5,15,L$8/Berechnung!$AH$22*10)),"BmV","SVE")))),Konsolen!J21)))</f>
        <v>1</v>
      </c>
      <c r="M22" s="32">
        <f>IF(y_Stahl!K21="-",(IF(y_AHP!K21="-",Konsolen!K21,IF(y_AHP!K21&lt;(IF(M$8/Berechnung!$AH$22&gt;1.5,15,M$8/Berechnung!$AH$22*10)),"BLR",Konsolen!K21))),(IF(y_Stahl!K21&lt;(IF(M$8/Berechnung!$AH$22&gt;1.5,15,M$8/Berechnung!$AH$22*10)),(IF(y_AHPoS!K21&lt;=(IF(M$8/Berechnung!$AH$22&gt;1.5,15,M$8/Berechnung!$AH$22*10)),"BLR",(IF(y_BmV!K21&lt;=(IF(M$8/Berechnung!$AH$22&gt;1.5,15,M$8/Berechnung!$AH$22*10)),"BmV","SVE")))),Konsolen!K21)))</f>
        <v>1</v>
      </c>
      <c r="N22" s="32">
        <f>IF(y_Stahl!L21="-",(IF(y_AHP!L21="-",Konsolen!L21,IF(y_AHP!L21&lt;(IF(N$8/Berechnung!$AH$22&gt;1.5,15,N$8/Berechnung!$AH$22*10)),"BLR",Konsolen!L21))),(IF(y_Stahl!L21&lt;(IF(N$8/Berechnung!$AH$22&gt;1.5,15,N$8/Berechnung!$AH$22*10)),(IF(y_AHPoS!L21&lt;=(IF(N$8/Berechnung!$AH$22&gt;1.5,15,N$8/Berechnung!$AH$22*10)),"BLR",(IF(y_BmV!L21&lt;=(IF(N$8/Berechnung!$AH$22&gt;1.5,15,N$8/Berechnung!$AH$22*10)),"BmV","SVE")))),Konsolen!L21)))</f>
        <v>1</v>
      </c>
      <c r="O22" s="32">
        <f>IF(y_Stahl!M21="-",(IF(y_AHP!M21="-",Konsolen!M21,IF(y_AHP!M21&lt;(IF(O$8/Berechnung!$AH$22&gt;1.5,15,O$8/Berechnung!$AH$22*10)),"BLR",Konsolen!M21))),(IF(y_Stahl!M21&lt;(IF(O$8/Berechnung!$AH$22&gt;1.5,15,O$8/Berechnung!$AH$22*10)),(IF(y_AHPoS!M21&lt;=(IF(O$8/Berechnung!$AH$22&gt;1.5,15,O$8/Berechnung!$AH$22*10)),"BLR",(IF(y_BmV!M21&lt;=(IF(O$8/Berechnung!$AH$22&gt;1.5,15,O$8/Berechnung!$AH$22*10)),"BmV","SVE")))),Konsolen!M21)))</f>
        <v>1</v>
      </c>
      <c r="P22" s="32">
        <f>IF(y_Stahl!N21="-",(IF(y_AHP!N21="-",Konsolen!N21,IF(y_AHP!N21&lt;(IF(P$8/Berechnung!$AH$22&gt;1.5,15,P$8/Berechnung!$AH$22*10)),"BLR",Konsolen!N21))),(IF(y_Stahl!N21&lt;(IF(P$8/Berechnung!$AH$22&gt;1.5,15,P$8/Berechnung!$AH$22*10)),(IF(y_AHPoS!N21&lt;=(IF(P$8/Berechnung!$AH$22&gt;1.5,15,P$8/Berechnung!$AH$22*10)),"BLR",(IF(y_BmV!N21&lt;=(IF(P$8/Berechnung!$AH$22&gt;1.5,15,P$8/Berechnung!$AH$22*10)),"BmV","SVE")))),Konsolen!N21)))</f>
        <v>1</v>
      </c>
      <c r="Q22" s="32">
        <f>IF(y_Stahl!O21="-",(IF(y_AHP!O21="-",Konsolen!O21,IF(y_AHP!O21&lt;(IF(Q$8/Berechnung!$AH$22&gt;1.5,15,Q$8/Berechnung!$AH$22*10)),"BLR",Konsolen!O21))),(IF(y_Stahl!O21&lt;(IF(Q$8/Berechnung!$AH$22&gt;1.5,15,Q$8/Berechnung!$AH$22*10)),(IF(y_AHPoS!O21&lt;=(IF(Q$8/Berechnung!$AH$22&gt;1.5,15,Q$8/Berechnung!$AH$22*10)),"BLR",(IF(y_BmV!O21&lt;=(IF(Q$8/Berechnung!$AH$22&gt;1.5,15,Q$8/Berechnung!$AH$22*10)),"BmV","SVE")))),Konsolen!O21)))</f>
        <v>1</v>
      </c>
      <c r="R22" s="32">
        <f>IF(y_Stahl!P21="-",(IF(y_AHP!P21="-",Konsolen!P21,IF(y_AHP!P21&lt;(IF(R$8/Berechnung!$AH$22&gt;1.5,15,R$8/Berechnung!$AH$22*10)),"BLR",Konsolen!P21))),(IF(y_Stahl!P21&lt;(IF(R$8/Berechnung!$AH$22&gt;1.5,15,R$8/Berechnung!$AH$22*10)),(IF(y_AHPoS!P21&lt;=(IF(R$8/Berechnung!$AH$22&gt;1.5,15,R$8/Berechnung!$AH$22*10)),"BLR",(IF(y_BmV!P21&lt;=(IF(R$8/Berechnung!$AH$22&gt;1.5,15,R$8/Berechnung!$AH$22*10)),"BmV","SVE")))),Konsolen!P21)))</f>
        <v>1</v>
      </c>
      <c r="S22" s="32">
        <f>IF(y_Stahl!Q21="-",(IF(y_AHP!Q21="-",Konsolen!Q21,IF(y_AHP!Q21&lt;(IF(S$8/Berechnung!$AH$22&gt;1.5,15,S$8/Berechnung!$AH$22*10)),"BLR",Konsolen!Q21))),(IF(y_Stahl!Q21&lt;(IF(S$8/Berechnung!$AH$22&gt;1.5,15,S$8/Berechnung!$AH$22*10)),(IF(y_AHPoS!Q21&lt;=(IF(S$8/Berechnung!$AH$22&gt;1.5,15,S$8/Berechnung!$AH$22*10)),"BLR",(IF(y_BmV!Q21&lt;=(IF(S$8/Berechnung!$AH$22&gt;1.5,15,S$8/Berechnung!$AH$22*10)),"BmV","SVE")))),Konsolen!Q21)))</f>
        <v>1</v>
      </c>
      <c r="T22" s="32">
        <f>IF(y_Stahl!R21="-",(IF(y_AHP!R21="-",Konsolen!R21,IF(y_AHP!R21&lt;(IF(T$8/Berechnung!$AH$22&gt;1.5,15,T$8/Berechnung!$AH$22*10)),"BLR",Konsolen!R21))),(IF(y_Stahl!R21&lt;(IF(T$8/Berechnung!$AH$22&gt;1.5,15,T$8/Berechnung!$AH$22*10)),(IF(y_AHPoS!R21&lt;=(IF(T$8/Berechnung!$AH$22&gt;1.5,15,T$8/Berechnung!$AH$22*10)),"BLR",(IF(y_BmV!R21&lt;=(IF(T$8/Berechnung!$AH$22&gt;1.5,15,T$8/Berechnung!$AH$22*10)),"BmV","SVE")))),Konsolen!R21)))</f>
        <v>1</v>
      </c>
      <c r="U22" s="32">
        <f>IF(y_Stahl!S21="-",(IF(y_AHP!S21="-",Konsolen!S21,IF(y_AHP!S21&lt;(IF(U$8/Berechnung!$AH$22&gt;1.5,15,U$8/Berechnung!$AH$22*10)),"BLR",Konsolen!S21))),(IF(y_Stahl!S21&lt;(IF(U$8/Berechnung!$AH$22&gt;1.5,15,U$8/Berechnung!$AH$22*10)),(IF(y_AHPoS!S21&lt;=(IF(U$8/Berechnung!$AH$22&gt;1.5,15,U$8/Berechnung!$AH$22*10)),"BLR",(IF(y_BmV!S21&lt;=(IF(U$8/Berechnung!$AH$22&gt;1.5,15,U$8/Berechnung!$AH$22*10)),"BmV","SVE")))),Konsolen!S21)))</f>
        <v>2</v>
      </c>
      <c r="V22" s="32">
        <f>IF(y_Stahl!T21="-",(IF(y_AHP!T21="-",Konsolen!T21,IF(y_AHP!T21&lt;(IF(V$8/Berechnung!$AH$22&gt;1.5,15,V$8/Berechnung!$AH$22*10)),"BLR",Konsolen!T21))),(IF(y_Stahl!T21&lt;(IF(V$8/Berechnung!$AH$22&gt;1.5,15,V$8/Berechnung!$AH$22*10)),(IF(y_AHPoS!T21&lt;=(IF(V$8/Berechnung!$AH$22&gt;1.5,15,V$8/Berechnung!$AH$22*10)),"BLR",(IF(y_BmV!T21&lt;=(IF(V$8/Berechnung!$AH$22&gt;1.5,15,V$8/Berechnung!$AH$22*10)),"BmV","SVE")))),Konsolen!T21)))</f>
        <v>2</v>
      </c>
      <c r="W22" s="32">
        <f>IF(y_Stahl!U21="-",(IF(y_AHP!U21="-",Konsolen!U21,IF(y_AHP!U21&lt;(IF(W$8/Berechnung!$AH$22&gt;1.5,15,W$8/Berechnung!$AH$22*10)),"BLR",Konsolen!U21))),(IF(y_Stahl!U21&lt;(IF(W$8/Berechnung!$AH$22&gt;1.5,15,W$8/Berechnung!$AH$22*10)),(IF(y_AHPoS!U21&lt;=(IF(W$8/Berechnung!$AH$22&gt;1.5,15,W$8/Berechnung!$AH$22*10)),"BLR",(IF(y_BmV!U21&lt;=(IF(W$8/Berechnung!$AH$22&gt;1.5,15,W$8/Berechnung!$AH$22*10)),"BmV","SVE")))),Konsolen!U21)))</f>
        <v>2</v>
      </c>
      <c r="X22" s="32">
        <f>IF(y_Stahl!V21="-",(IF(y_AHP!V21="-",Konsolen!V21,IF(y_AHP!V21&lt;(IF(X$8/Berechnung!$AH$22&gt;1.5,15,X$8/Berechnung!$AH$22*10)),"BLR",Konsolen!V21))),(IF(y_Stahl!V21&lt;(IF(X$8/Berechnung!$AH$22&gt;1.5,15,X$8/Berechnung!$AH$22*10)),(IF(y_AHPoS!V21&lt;=(IF(X$8/Berechnung!$AH$22&gt;1.5,15,X$8/Berechnung!$AH$22*10)),"BLR",(IF(y_BmV!V21&lt;=(IF(X$8/Berechnung!$AH$22&gt;1.5,15,X$8/Berechnung!$AH$22*10)),"BmV","SVE")))),Konsolen!V21)))</f>
        <v>2</v>
      </c>
      <c r="Y22" s="32">
        <f>IF(y_Stahl!W21="-",(IF(y_AHP!W21="-",Konsolen!W21,IF(y_AHP!W21&lt;(IF(Y$8/Berechnung!$AH$22&gt;1.5,15,Y$8/Berechnung!$AH$22*10)),"BLR",Konsolen!W21))),(IF(y_Stahl!W21&lt;(IF(Y$8/Berechnung!$AH$22&gt;1.5,15,Y$8/Berechnung!$AH$22*10)),(IF(y_AHPoS!W21&lt;=(IF(Y$8/Berechnung!$AH$22&gt;1.5,15,Y$8/Berechnung!$AH$22*10)),"BLR",(IF(y_BmV!W21&lt;=(IF(Y$8/Berechnung!$AH$22&gt;1.5,15,Y$8/Berechnung!$AH$22*10)),"BmV","SVE")))),Konsolen!W21)))</f>
        <v>2</v>
      </c>
      <c r="Z22" s="32">
        <f>IF(y_Stahl!X21="-",(IF(y_AHP!X21="-",Konsolen!X21,IF(y_AHP!X21&lt;(IF(Z$8/Berechnung!$AH$22&gt;1.5,15,Z$8/Berechnung!$AH$22*10)),"BLR",Konsolen!X21))),(IF(y_Stahl!X21&lt;(IF(Z$8/Berechnung!$AH$22&gt;1.5,15,Z$8/Berechnung!$AH$22*10)),(IF(y_AHPoS!X21&lt;=(IF(Z$8/Berechnung!$AH$22&gt;1.5,15,Z$8/Berechnung!$AH$22*10)),"BLR",(IF(y_BmV!X21&lt;=(IF(Z$8/Berechnung!$AH$22&gt;1.5,15,Z$8/Berechnung!$AH$22*10)),"BmV","SVE")))),Konsolen!X21)))</f>
        <v>2</v>
      </c>
      <c r="AA22" s="32">
        <f>IF(y_Stahl!Y21="-",(IF(y_AHP!Y21="-",Konsolen!Y21,IF(y_AHP!Y21&lt;(IF(AA$8/Berechnung!$AH$22&gt;1.5,15,AA$8/Berechnung!$AH$22*10)),"BLR",Konsolen!Y21))),(IF(y_Stahl!Y21&lt;(IF(AA$8/Berechnung!$AH$22&gt;1.5,15,AA$8/Berechnung!$AH$22*10)),(IF(y_AHPoS!Y21&lt;=(IF(AA$8/Berechnung!$AH$22&gt;1.5,15,AA$8/Berechnung!$AH$22*10)),"BLR",(IF(y_BmV!Y21&lt;=(IF(AA$8/Berechnung!$AH$22&gt;1.5,15,AA$8/Berechnung!$AH$22*10)),"BmV","SVE")))),Konsolen!Y21)))</f>
        <v>2</v>
      </c>
      <c r="AB22" s="32">
        <f>IF(y_Stahl!Z21="-",(IF(y_AHP!Z21="-",Konsolen!Z21,IF(y_AHP!Z21&lt;(IF(AB$8/Berechnung!$AH$22&gt;1.5,15,AB$8/Berechnung!$AH$22*10)),"BLR",Konsolen!Z21))),(IF(y_Stahl!Z21&lt;(IF(AB$8/Berechnung!$AH$22&gt;1.5,15,AB$8/Berechnung!$AH$22*10)),(IF(y_AHPoS!Z21&lt;=(IF(AB$8/Berechnung!$AH$22&gt;1.5,15,AB$8/Berechnung!$AH$22*10)),"BLR",(IF(y_BmV!Z21&lt;=(IF(AB$8/Berechnung!$AH$22&gt;1.5,15,AB$8/Berechnung!$AH$22*10)),"BmV","SVE")))),Konsolen!Z21)))</f>
        <v>2</v>
      </c>
      <c r="AC22" s="32">
        <f>IF(y_Stahl!AA21="-",(IF(y_AHP!AA21="-",Konsolen!AA21,IF(y_AHP!AA21&lt;(IF(AC$8/Berechnung!$AH$22&gt;1.5,15,AC$8/Berechnung!$AH$22*10)),"BLR",Konsolen!AA21))),(IF(y_Stahl!AA21&lt;(IF(AC$8/Berechnung!$AH$22&gt;1.5,15,AC$8/Berechnung!$AH$22*10)),(IF(y_AHPoS!AA21&lt;=(IF(AC$8/Berechnung!$AH$22&gt;1.5,15,AC$8/Berechnung!$AH$22*10)),"BLR",(IF(y_BmV!AA21&lt;=(IF(AC$8/Berechnung!$AH$22&gt;1.5,15,AC$8/Berechnung!$AH$22*10)),"BmV","SVE")))),Konsolen!AA21)))</f>
        <v>2</v>
      </c>
      <c r="AD22" s="32">
        <f>IF(y_Stahl!AB21="-",(IF(y_AHP!AB21="-",Konsolen!AB21,IF(y_AHP!AB21&lt;(IF(AD$8/Berechnung!$AH$22&gt;1.5,15,AD$8/Berechnung!$AH$22*10)),"BLR",Konsolen!AB21))),(IF(y_Stahl!AB21&lt;(IF(AD$8/Berechnung!$AH$22&gt;1.5,15,AD$8/Berechnung!$AH$22*10)),(IF(y_AHPoS!AB21&lt;=(IF(AD$8/Berechnung!$AH$22&gt;1.5,15,AD$8/Berechnung!$AH$22*10)),"BLR",(IF(y_BmV!AB21&lt;=(IF(AD$8/Berechnung!$AH$22&gt;1.5,15,AD$8/Berechnung!$AH$22*10)),"BmV","SVE")))),Konsolen!AB21)))</f>
        <v>2</v>
      </c>
      <c r="AE22" s="32">
        <f>IF(y_Stahl!AC21="-",(IF(y_AHP!AC21="-",Konsolen!AC21,IF(y_AHP!AC21&lt;(IF(AE$8/Berechnung!$AH$22&gt;1.5,15,AE$8/Berechnung!$AH$22*10)),"BLR",Konsolen!AC21))),(IF(y_Stahl!AC21&lt;(IF(AE$8/Berechnung!$AH$22&gt;1.5,15,AE$8/Berechnung!$AH$22*10)),(IF(y_AHPoS!AC21&lt;=(IF(AE$8/Berechnung!$AH$22&gt;1.5,15,AE$8/Berechnung!$AH$22*10)),"BLR",(IF(y_BmV!AC21&lt;=(IF(AE$8/Berechnung!$AH$22&gt;1.5,15,AE$8/Berechnung!$AH$22*10)),"BmV","SVE")))),Konsolen!AC21)))</f>
        <v>2</v>
      </c>
      <c r="AF22" s="32">
        <f>IF(y_Stahl!AD21="-",(IF(y_AHP!AD21="-",Konsolen!AD21,IF(y_AHP!AD21&lt;(IF(AF$8/Berechnung!$AH$22&gt;1.5,15,AF$8/Berechnung!$AH$22*10)),"BLR",Konsolen!AD21))),(IF(y_Stahl!AD21&lt;(IF(AF$8/Berechnung!$AH$22&gt;1.5,15,AF$8/Berechnung!$AH$22*10)),(IF(y_AHPoS!AD21&lt;=(IF(AF$8/Berechnung!$AH$22&gt;1.5,15,AF$8/Berechnung!$AH$22*10)),"BLR",(IF(y_BmV!AD21&lt;=(IF(AF$8/Berechnung!$AH$22&gt;1.5,15,AF$8/Berechnung!$AH$22*10)),"BmV","SVE")))),Konsolen!AD21)))</f>
        <v>2</v>
      </c>
      <c r="AG22" s="32">
        <f>IF(y_Stahl!AE21="-",(IF(y_AHP!AE21="-",Konsolen!AE21,IF(y_AHP!AE21&lt;(IF(AG$8/Berechnung!$AH$22&gt;1.5,15,AG$8/Berechnung!$AH$22*10)),"BLR",Konsolen!AE21))),(IF(y_Stahl!AE21&lt;(IF(AG$8/Berechnung!$AH$22&gt;1.5,15,AG$8/Berechnung!$AH$22*10)),(IF(y_AHPoS!AE21&lt;=(IF(AG$8/Berechnung!$AH$22&gt;1.5,15,AG$8/Berechnung!$AH$22*10)),"BLR",(IF(y_BmV!AE21&lt;=(IF(AG$8/Berechnung!$AH$22&gt;1.5,15,AG$8/Berechnung!$AH$22*10)),"BmV","SVE")))),Konsolen!AE21)))</f>
        <v>2</v>
      </c>
      <c r="AH22" s="32">
        <f>IF(y_Stahl!AF21="-",(IF(y_AHP!AF21="-",Konsolen!AF21,IF(y_AHP!AF21&lt;(IF(AH$8/Berechnung!$AH$22&gt;1.5,15,AH$8/Berechnung!$AH$22*10)),"BLR",Konsolen!AF21))),(IF(y_Stahl!AF21&lt;(IF(AH$8/Berechnung!$AH$22&gt;1.5,15,AH$8/Berechnung!$AH$22*10)),(IF(y_AHPoS!AF21&lt;=(IF(AH$8/Berechnung!$AH$22&gt;1.5,15,AH$8/Berechnung!$AH$22*10)),"BLR",(IF(y_BmV!AF21&lt;=(IF(AH$8/Berechnung!$AH$22&gt;1.5,15,AH$8/Berechnung!$AH$22*10)),"BmV","SVE")))),Konsolen!AF21)))</f>
        <v>2</v>
      </c>
      <c r="AI22" s="273"/>
      <c r="AJ22" s="92"/>
      <c r="AK22" s="92"/>
      <c r="AL22" s="92"/>
      <c r="AM22" s="92"/>
      <c r="AN22" s="92"/>
      <c r="AO22" s="92"/>
      <c r="AP22" s="92"/>
      <c r="AQ22" s="92"/>
      <c r="AR22" s="92"/>
      <c r="AS22" s="92"/>
      <c r="AT22" s="92"/>
      <c r="AU22" s="92"/>
      <c r="AV22" s="92"/>
      <c r="AW22" s="92"/>
      <c r="AX22" s="92"/>
      <c r="AY22" s="92"/>
      <c r="AZ22" s="92"/>
      <c r="BA22" s="57"/>
      <c r="BB22" s="57"/>
      <c r="BC22" s="57"/>
      <c r="BD22" s="57"/>
      <c r="BE22" s="57"/>
      <c r="BF22" s="57"/>
      <c r="BG22" s="57"/>
      <c r="BH22" s="57"/>
      <c r="BI22" s="57"/>
      <c r="BJ22" s="57"/>
      <c r="BK22" s="57"/>
      <c r="BL22" s="57"/>
      <c r="BM22" s="57"/>
    </row>
    <row r="23" spans="1:65" ht="18" customHeight="1">
      <c r="A23" s="98"/>
      <c r="B23" s="273"/>
      <c r="C23" s="358"/>
      <c r="D23" s="31">
        <v>200</v>
      </c>
      <c r="E23" s="32" t="str">
        <f>IF(y_Stahl!C22="-",(IF(y_AHP!C22="-",Konsolen!C22,IF(y_AHP!C22&lt;(IF(E$8/Berechnung!$AH$22&gt;1.5,15,E$8/Berechnung!$AH$22*10)),"BLR",Konsolen!C22))),(IF(y_Stahl!C22&lt;(IF(E$8/Berechnung!$AH$22&gt;1.5,15,E$8/Berechnung!$AH$22*10)),(IF(y_AHPoS!C22&lt;=(IF(E$8/Berechnung!$AH$22&gt;1.5,15,E$8/Berechnung!$AH$22*10)),"BLR",(IF(y_BmV!C22&lt;=(IF(E$8/Berechnung!$AH$22&gt;1.5,15,E$8/Berechnung!$AH$22*10)),"BmV","SVE")))),Konsolen!C22)))</f>
        <v>SVE</v>
      </c>
      <c r="F23" s="32" t="str">
        <f>IF(y_Stahl!D22="-",(IF(y_AHP!D22="-",Konsolen!D22,IF(y_AHP!D22&lt;(IF(F$8/Berechnung!$AH$22&gt;1.5,15,F$8/Berechnung!$AH$22*10)),"BLR",Konsolen!D22))),(IF(y_Stahl!D22&lt;(IF(F$8/Berechnung!$AH$22&gt;1.5,15,F$8/Berechnung!$AH$22*10)),(IF(y_AHPoS!D22&lt;=(IF(F$8/Berechnung!$AH$22&gt;1.5,15,F$8/Berechnung!$AH$22*10)),"BLR",(IF(y_BmV!D22&lt;=(IF(F$8/Berechnung!$AH$22&gt;1.5,15,F$8/Berechnung!$AH$22*10)),"BmV","SVE")))),Konsolen!D22)))</f>
        <v>SVE</v>
      </c>
      <c r="G23" s="32" t="str">
        <f>IF(y_Stahl!E22="-",(IF(y_AHP!E22="-",Konsolen!E22,IF(y_AHP!E22&lt;(IF(G$8/Berechnung!$AH$22&gt;1.5,15,G$8/Berechnung!$AH$22*10)),"BLR",Konsolen!E22))),(IF(y_Stahl!E22&lt;(IF(G$8/Berechnung!$AH$22&gt;1.5,15,G$8/Berechnung!$AH$22*10)),(IF(y_AHPoS!E22&lt;=(IF(G$8/Berechnung!$AH$22&gt;1.5,15,G$8/Berechnung!$AH$22*10)),"BLR",(IF(y_BmV!E22&lt;=(IF(G$8/Berechnung!$AH$22&gt;1.5,15,G$8/Berechnung!$AH$22*10)),"BmV","SVE")))),Konsolen!E22)))</f>
        <v>SVE</v>
      </c>
      <c r="H23" s="32" t="str">
        <f>IF(y_Stahl!F22="-",(IF(y_AHP!F22="-",Konsolen!F22,IF(y_AHP!F22&lt;(IF(H$8/Berechnung!$AH$22&gt;1.5,15,H$8/Berechnung!$AH$22*10)),"BLR",Konsolen!F22))),(IF(y_Stahl!F22&lt;(IF(H$8/Berechnung!$AH$22&gt;1.5,15,H$8/Berechnung!$AH$22*10)),(IF(y_AHPoS!F22&lt;=(IF(H$8/Berechnung!$AH$22&gt;1.5,15,H$8/Berechnung!$AH$22*10)),"BLR",(IF(y_BmV!F22&lt;=(IF(H$8/Berechnung!$AH$22&gt;1.5,15,H$8/Berechnung!$AH$22*10)),"BmV","SVE")))),Konsolen!F22)))</f>
        <v>SVE</v>
      </c>
      <c r="I23" s="32" t="str">
        <f>IF(y_Stahl!G22="-",(IF(y_AHP!G22="-",Konsolen!G22,IF(y_AHP!G22&lt;(IF(I$8/Berechnung!$AH$22&gt;1.5,15,I$8/Berechnung!$AH$22*10)),"BLR",Konsolen!G22))),(IF(y_Stahl!G22&lt;(IF(I$8/Berechnung!$AH$22&gt;1.5,15,I$8/Berechnung!$AH$22*10)),(IF(y_AHPoS!G22&lt;=(IF(I$8/Berechnung!$AH$22&gt;1.5,15,I$8/Berechnung!$AH$22*10)),"BLR",(IF(y_BmV!G22&lt;=(IF(I$8/Berechnung!$AH$22&gt;1.5,15,I$8/Berechnung!$AH$22*10)),"BmV","SVE")))),Konsolen!G22)))</f>
        <v>SVE</v>
      </c>
      <c r="J23" s="32" t="str">
        <f>IF(y_Stahl!H22="-",(IF(y_AHP!H22="-",Konsolen!H22,IF(y_AHP!H22&lt;(IF(J$8/Berechnung!$AH$22&gt;1.5,15,J$8/Berechnung!$AH$22*10)),"BLR",Konsolen!H22))),(IF(y_Stahl!H22&lt;(IF(J$8/Berechnung!$AH$22&gt;1.5,15,J$8/Berechnung!$AH$22*10)),(IF(y_AHPoS!H22&lt;=(IF(J$8/Berechnung!$AH$22&gt;1.5,15,J$8/Berechnung!$AH$22*10)),"BLR",(IF(y_BmV!H22&lt;=(IF(J$8/Berechnung!$AH$22&gt;1.5,15,J$8/Berechnung!$AH$22*10)),"BmV","SVE")))),Konsolen!H22)))</f>
        <v>SVE</v>
      </c>
      <c r="K23" s="32" t="str">
        <f>IF(y_Stahl!I22="-",(IF(y_AHP!I22="-",Konsolen!I22,IF(y_AHP!I22&lt;(IF(K$8/Berechnung!$AH$22&gt;1.5,15,K$8/Berechnung!$AH$22*10)),"BLR",Konsolen!I22))),(IF(y_Stahl!I22&lt;(IF(K$8/Berechnung!$AH$22&gt;1.5,15,K$8/Berechnung!$AH$22*10)),(IF(y_AHPoS!I22&lt;=(IF(K$8/Berechnung!$AH$22&gt;1.5,15,K$8/Berechnung!$AH$22*10)),"BLR",(IF(y_BmV!I22&lt;=(IF(K$8/Berechnung!$AH$22&gt;1.5,15,K$8/Berechnung!$AH$22*10)),"BmV","SVE")))),Konsolen!I22)))</f>
        <v>SVE</v>
      </c>
      <c r="L23" s="32">
        <f>IF(y_Stahl!J22="-",(IF(y_AHP!J22="-",Konsolen!J22,IF(y_AHP!J22&lt;(IF(L$8/Berechnung!$AH$22&gt;1.5,15,L$8/Berechnung!$AH$22*10)),"BLR",Konsolen!J22))),(IF(y_Stahl!J22&lt;(IF(L$8/Berechnung!$AH$22&gt;1.5,15,L$8/Berechnung!$AH$22*10)),(IF(y_AHPoS!J22&lt;=(IF(L$8/Berechnung!$AH$22&gt;1.5,15,L$8/Berechnung!$AH$22*10)),"BLR",(IF(y_BmV!J22&lt;=(IF(L$8/Berechnung!$AH$22&gt;1.5,15,L$8/Berechnung!$AH$22*10)),"BmV","SVE")))),Konsolen!J22)))</f>
        <v>1</v>
      </c>
      <c r="M23" s="32">
        <f>IF(y_Stahl!K22="-",(IF(y_AHP!K22="-",Konsolen!K22,IF(y_AHP!K22&lt;(IF(M$8/Berechnung!$AH$22&gt;1.5,15,M$8/Berechnung!$AH$22*10)),"BLR",Konsolen!K22))),(IF(y_Stahl!K22&lt;(IF(M$8/Berechnung!$AH$22&gt;1.5,15,M$8/Berechnung!$AH$22*10)),(IF(y_AHPoS!K22&lt;=(IF(M$8/Berechnung!$AH$22&gt;1.5,15,M$8/Berechnung!$AH$22*10)),"BLR",(IF(y_BmV!K22&lt;=(IF(M$8/Berechnung!$AH$22&gt;1.5,15,M$8/Berechnung!$AH$22*10)),"BmV","SVE")))),Konsolen!K22)))</f>
        <v>1</v>
      </c>
      <c r="N23" s="32">
        <f>IF(y_Stahl!L22="-",(IF(y_AHP!L22="-",Konsolen!L22,IF(y_AHP!L22&lt;(IF(N$8/Berechnung!$AH$22&gt;1.5,15,N$8/Berechnung!$AH$22*10)),"BLR",Konsolen!L22))),(IF(y_Stahl!L22&lt;(IF(N$8/Berechnung!$AH$22&gt;1.5,15,N$8/Berechnung!$AH$22*10)),(IF(y_AHPoS!L22&lt;=(IF(N$8/Berechnung!$AH$22&gt;1.5,15,N$8/Berechnung!$AH$22*10)),"BLR",(IF(y_BmV!L22&lt;=(IF(N$8/Berechnung!$AH$22&gt;1.5,15,N$8/Berechnung!$AH$22*10)),"BmV","SVE")))),Konsolen!L22)))</f>
        <v>1</v>
      </c>
      <c r="O23" s="32">
        <f>IF(y_Stahl!M22="-",(IF(y_AHP!M22="-",Konsolen!M22,IF(y_AHP!M22&lt;(IF(O$8/Berechnung!$AH$22&gt;1.5,15,O$8/Berechnung!$AH$22*10)),"BLR",Konsolen!M22))),(IF(y_Stahl!M22&lt;(IF(O$8/Berechnung!$AH$22&gt;1.5,15,O$8/Berechnung!$AH$22*10)),(IF(y_AHPoS!M22&lt;=(IF(O$8/Berechnung!$AH$22&gt;1.5,15,O$8/Berechnung!$AH$22*10)),"BLR",(IF(y_BmV!M22&lt;=(IF(O$8/Berechnung!$AH$22&gt;1.5,15,O$8/Berechnung!$AH$22*10)),"BmV","SVE")))),Konsolen!M22)))</f>
        <v>1</v>
      </c>
      <c r="P23" s="32">
        <f>IF(y_Stahl!N22="-",(IF(y_AHP!N22="-",Konsolen!N22,IF(y_AHP!N22&lt;(IF(P$8/Berechnung!$AH$22&gt;1.5,15,P$8/Berechnung!$AH$22*10)),"BLR",Konsolen!N22))),(IF(y_Stahl!N22&lt;(IF(P$8/Berechnung!$AH$22&gt;1.5,15,P$8/Berechnung!$AH$22*10)),(IF(y_AHPoS!N22&lt;=(IF(P$8/Berechnung!$AH$22&gt;1.5,15,P$8/Berechnung!$AH$22*10)),"BLR",(IF(y_BmV!N22&lt;=(IF(P$8/Berechnung!$AH$22&gt;1.5,15,P$8/Berechnung!$AH$22*10)),"BmV","SVE")))),Konsolen!N22)))</f>
        <v>1</v>
      </c>
      <c r="Q23" s="32">
        <f>IF(y_Stahl!O22="-",(IF(y_AHP!O22="-",Konsolen!O22,IF(y_AHP!O22&lt;(IF(Q$8/Berechnung!$AH$22&gt;1.5,15,Q$8/Berechnung!$AH$22*10)),"BLR",Konsolen!O22))),(IF(y_Stahl!O22&lt;(IF(Q$8/Berechnung!$AH$22&gt;1.5,15,Q$8/Berechnung!$AH$22*10)),(IF(y_AHPoS!O22&lt;=(IF(Q$8/Berechnung!$AH$22&gt;1.5,15,Q$8/Berechnung!$AH$22*10)),"BLR",(IF(y_BmV!O22&lt;=(IF(Q$8/Berechnung!$AH$22&gt;1.5,15,Q$8/Berechnung!$AH$22*10)),"BmV","SVE")))),Konsolen!O22)))</f>
        <v>1</v>
      </c>
      <c r="R23" s="32">
        <f>IF(y_Stahl!P22="-",(IF(y_AHP!P22="-",Konsolen!P22,IF(y_AHP!P22&lt;(IF(R$8/Berechnung!$AH$22&gt;1.5,15,R$8/Berechnung!$AH$22*10)),"BLR",Konsolen!P22))),(IF(y_Stahl!P22&lt;(IF(R$8/Berechnung!$AH$22&gt;1.5,15,R$8/Berechnung!$AH$22*10)),(IF(y_AHPoS!P22&lt;=(IF(R$8/Berechnung!$AH$22&gt;1.5,15,R$8/Berechnung!$AH$22*10)),"BLR",(IF(y_BmV!P22&lt;=(IF(R$8/Berechnung!$AH$22&gt;1.5,15,R$8/Berechnung!$AH$22*10)),"BmV","SVE")))),Konsolen!P22)))</f>
        <v>1</v>
      </c>
      <c r="S23" s="32">
        <f>IF(y_Stahl!Q22="-",(IF(y_AHP!Q22="-",Konsolen!Q22,IF(y_AHP!Q22&lt;(IF(S$8/Berechnung!$AH$22&gt;1.5,15,S$8/Berechnung!$AH$22*10)),"BLR",Konsolen!Q22))),(IF(y_Stahl!Q22&lt;(IF(S$8/Berechnung!$AH$22&gt;1.5,15,S$8/Berechnung!$AH$22*10)),(IF(y_AHPoS!Q22&lt;=(IF(S$8/Berechnung!$AH$22&gt;1.5,15,S$8/Berechnung!$AH$22*10)),"BLR",(IF(y_BmV!Q22&lt;=(IF(S$8/Berechnung!$AH$22&gt;1.5,15,S$8/Berechnung!$AH$22*10)),"BmV","SVE")))),Konsolen!Q22)))</f>
        <v>1</v>
      </c>
      <c r="T23" s="32">
        <f>IF(y_Stahl!R22="-",(IF(y_AHP!R22="-",Konsolen!R22,IF(y_AHP!R22&lt;(IF(T$8/Berechnung!$AH$22&gt;1.5,15,T$8/Berechnung!$AH$22*10)),"BLR",Konsolen!R22))),(IF(y_Stahl!R22&lt;(IF(T$8/Berechnung!$AH$22&gt;1.5,15,T$8/Berechnung!$AH$22*10)),(IF(y_AHPoS!R22&lt;=(IF(T$8/Berechnung!$AH$22&gt;1.5,15,T$8/Berechnung!$AH$22*10)),"BLR",(IF(y_BmV!R22&lt;=(IF(T$8/Berechnung!$AH$22&gt;1.5,15,T$8/Berechnung!$AH$22*10)),"BmV","SVE")))),Konsolen!R22)))</f>
        <v>2</v>
      </c>
      <c r="U23" s="32">
        <f>IF(y_Stahl!S22="-",(IF(y_AHP!S22="-",Konsolen!S22,IF(y_AHP!S22&lt;(IF(U$8/Berechnung!$AH$22&gt;1.5,15,U$8/Berechnung!$AH$22*10)),"BLR",Konsolen!S22))),(IF(y_Stahl!S22&lt;(IF(U$8/Berechnung!$AH$22&gt;1.5,15,U$8/Berechnung!$AH$22*10)),(IF(y_AHPoS!S22&lt;=(IF(U$8/Berechnung!$AH$22&gt;1.5,15,U$8/Berechnung!$AH$22*10)),"BLR",(IF(y_BmV!S22&lt;=(IF(U$8/Berechnung!$AH$22&gt;1.5,15,U$8/Berechnung!$AH$22*10)),"BmV","SVE")))),Konsolen!S22)))</f>
        <v>2</v>
      </c>
      <c r="V23" s="32">
        <f>IF(y_Stahl!T22="-",(IF(y_AHP!T22="-",Konsolen!T22,IF(y_AHP!T22&lt;(IF(V$8/Berechnung!$AH$22&gt;1.5,15,V$8/Berechnung!$AH$22*10)),"BLR",Konsolen!T22))),(IF(y_Stahl!T22&lt;(IF(V$8/Berechnung!$AH$22&gt;1.5,15,V$8/Berechnung!$AH$22*10)),(IF(y_AHPoS!T22&lt;=(IF(V$8/Berechnung!$AH$22&gt;1.5,15,V$8/Berechnung!$AH$22*10)),"BLR",(IF(y_BmV!T22&lt;=(IF(V$8/Berechnung!$AH$22&gt;1.5,15,V$8/Berechnung!$AH$22*10)),"BmV","SVE")))),Konsolen!T22)))</f>
        <v>2</v>
      </c>
      <c r="W23" s="32">
        <f>IF(y_Stahl!U22="-",(IF(y_AHP!U22="-",Konsolen!U22,IF(y_AHP!U22&lt;(IF(W$8/Berechnung!$AH$22&gt;1.5,15,W$8/Berechnung!$AH$22*10)),"BLR",Konsolen!U22))),(IF(y_Stahl!U22&lt;(IF(W$8/Berechnung!$AH$22&gt;1.5,15,W$8/Berechnung!$AH$22*10)),(IF(y_AHPoS!U22&lt;=(IF(W$8/Berechnung!$AH$22&gt;1.5,15,W$8/Berechnung!$AH$22*10)),"BLR",(IF(y_BmV!U22&lt;=(IF(W$8/Berechnung!$AH$22&gt;1.5,15,W$8/Berechnung!$AH$22*10)),"BmV","SVE")))),Konsolen!U22)))</f>
        <v>2</v>
      </c>
      <c r="X23" s="32">
        <f>IF(y_Stahl!V22="-",(IF(y_AHP!V22="-",Konsolen!V22,IF(y_AHP!V22&lt;(IF(X$8/Berechnung!$AH$22&gt;1.5,15,X$8/Berechnung!$AH$22*10)),"BLR",Konsolen!V22))),(IF(y_Stahl!V22&lt;(IF(X$8/Berechnung!$AH$22&gt;1.5,15,X$8/Berechnung!$AH$22*10)),(IF(y_AHPoS!V22&lt;=(IF(X$8/Berechnung!$AH$22&gt;1.5,15,X$8/Berechnung!$AH$22*10)),"BLR",(IF(y_BmV!V22&lt;=(IF(X$8/Berechnung!$AH$22&gt;1.5,15,X$8/Berechnung!$AH$22*10)),"BmV","SVE")))),Konsolen!V22)))</f>
        <v>2</v>
      </c>
      <c r="Y23" s="32">
        <f>IF(y_Stahl!W22="-",(IF(y_AHP!W22="-",Konsolen!W22,IF(y_AHP!W22&lt;(IF(Y$8/Berechnung!$AH$22&gt;1.5,15,Y$8/Berechnung!$AH$22*10)),"BLR",Konsolen!W22))),(IF(y_Stahl!W22&lt;(IF(Y$8/Berechnung!$AH$22&gt;1.5,15,Y$8/Berechnung!$AH$22*10)),(IF(y_AHPoS!W22&lt;=(IF(Y$8/Berechnung!$AH$22&gt;1.5,15,Y$8/Berechnung!$AH$22*10)),"BLR",(IF(y_BmV!W22&lt;=(IF(Y$8/Berechnung!$AH$22&gt;1.5,15,Y$8/Berechnung!$AH$22*10)),"BmV","SVE")))),Konsolen!W22)))</f>
        <v>2</v>
      </c>
      <c r="Z23" s="32">
        <f>IF(y_Stahl!X22="-",(IF(y_AHP!X22="-",Konsolen!X22,IF(y_AHP!X22&lt;(IF(Z$8/Berechnung!$AH$22&gt;1.5,15,Z$8/Berechnung!$AH$22*10)),"BLR",Konsolen!X22))),(IF(y_Stahl!X22&lt;(IF(Z$8/Berechnung!$AH$22&gt;1.5,15,Z$8/Berechnung!$AH$22*10)),(IF(y_AHPoS!X22&lt;=(IF(Z$8/Berechnung!$AH$22&gt;1.5,15,Z$8/Berechnung!$AH$22*10)),"BLR",(IF(y_BmV!X22&lt;=(IF(Z$8/Berechnung!$AH$22&gt;1.5,15,Z$8/Berechnung!$AH$22*10)),"BmV","SVE")))),Konsolen!X22)))</f>
        <v>2</v>
      </c>
      <c r="AA23" s="32">
        <f>IF(y_Stahl!Y22="-",(IF(y_AHP!Y22="-",Konsolen!Y22,IF(y_AHP!Y22&lt;(IF(AA$8/Berechnung!$AH$22&gt;1.5,15,AA$8/Berechnung!$AH$22*10)),"BLR",Konsolen!Y22))),(IF(y_Stahl!Y22&lt;(IF(AA$8/Berechnung!$AH$22&gt;1.5,15,AA$8/Berechnung!$AH$22*10)),(IF(y_AHPoS!Y22&lt;=(IF(AA$8/Berechnung!$AH$22&gt;1.5,15,AA$8/Berechnung!$AH$22*10)),"BLR",(IF(y_BmV!Y22&lt;=(IF(AA$8/Berechnung!$AH$22&gt;1.5,15,AA$8/Berechnung!$AH$22*10)),"BmV","SVE")))),Konsolen!Y22)))</f>
        <v>2</v>
      </c>
      <c r="AB23" s="32">
        <f>IF(y_Stahl!Z22="-",(IF(y_AHP!Z22="-",Konsolen!Z22,IF(y_AHP!Z22&lt;(IF(AB$8/Berechnung!$AH$22&gt;1.5,15,AB$8/Berechnung!$AH$22*10)),"BLR",Konsolen!Z22))),(IF(y_Stahl!Z22&lt;(IF(AB$8/Berechnung!$AH$22&gt;1.5,15,AB$8/Berechnung!$AH$22*10)),(IF(y_AHPoS!Z22&lt;=(IF(AB$8/Berechnung!$AH$22&gt;1.5,15,AB$8/Berechnung!$AH$22*10)),"BLR",(IF(y_BmV!Z22&lt;=(IF(AB$8/Berechnung!$AH$22&gt;1.5,15,AB$8/Berechnung!$AH$22*10)),"BmV","SVE")))),Konsolen!Z22)))</f>
        <v>2</v>
      </c>
      <c r="AC23" s="32">
        <f>IF(y_Stahl!AA22="-",(IF(y_AHP!AA22="-",Konsolen!AA22,IF(y_AHP!AA22&lt;(IF(AC$8/Berechnung!$AH$22&gt;1.5,15,AC$8/Berechnung!$AH$22*10)),"BLR",Konsolen!AA22))),(IF(y_Stahl!AA22&lt;(IF(AC$8/Berechnung!$AH$22&gt;1.5,15,AC$8/Berechnung!$AH$22*10)),(IF(y_AHPoS!AA22&lt;=(IF(AC$8/Berechnung!$AH$22&gt;1.5,15,AC$8/Berechnung!$AH$22*10)),"BLR",(IF(y_BmV!AA22&lt;=(IF(AC$8/Berechnung!$AH$22&gt;1.5,15,AC$8/Berechnung!$AH$22*10)),"BmV","SVE")))),Konsolen!AA22)))</f>
        <v>2</v>
      </c>
      <c r="AD23" s="32">
        <f>IF(y_Stahl!AB22="-",(IF(y_AHP!AB22="-",Konsolen!AB22,IF(y_AHP!AB22&lt;(IF(AD$8/Berechnung!$AH$22&gt;1.5,15,AD$8/Berechnung!$AH$22*10)),"BLR",Konsolen!AB22))),(IF(y_Stahl!AB22&lt;(IF(AD$8/Berechnung!$AH$22&gt;1.5,15,AD$8/Berechnung!$AH$22*10)),(IF(y_AHPoS!AB22&lt;=(IF(AD$8/Berechnung!$AH$22&gt;1.5,15,AD$8/Berechnung!$AH$22*10)),"BLR",(IF(y_BmV!AB22&lt;=(IF(AD$8/Berechnung!$AH$22&gt;1.5,15,AD$8/Berechnung!$AH$22*10)),"BmV","SVE")))),Konsolen!AB22)))</f>
        <v>2</v>
      </c>
      <c r="AE23" s="32">
        <f>IF(y_Stahl!AC22="-",(IF(y_AHP!AC22="-",Konsolen!AC22,IF(y_AHP!AC22&lt;(IF(AE$8/Berechnung!$AH$22&gt;1.5,15,AE$8/Berechnung!$AH$22*10)),"BLR",Konsolen!AC22))),(IF(y_Stahl!AC22&lt;(IF(AE$8/Berechnung!$AH$22&gt;1.5,15,AE$8/Berechnung!$AH$22*10)),(IF(y_AHPoS!AC22&lt;=(IF(AE$8/Berechnung!$AH$22&gt;1.5,15,AE$8/Berechnung!$AH$22*10)),"BLR",(IF(y_BmV!AC22&lt;=(IF(AE$8/Berechnung!$AH$22&gt;1.5,15,AE$8/Berechnung!$AH$22*10)),"BmV","SVE")))),Konsolen!AC22)))</f>
        <v>2</v>
      </c>
      <c r="AF23" s="32">
        <f>IF(y_Stahl!AD22="-",(IF(y_AHP!AD22="-",Konsolen!AD22,IF(y_AHP!AD22&lt;(IF(AF$8/Berechnung!$AH$22&gt;1.5,15,AF$8/Berechnung!$AH$22*10)),"BLR",Konsolen!AD22))),(IF(y_Stahl!AD22&lt;(IF(AF$8/Berechnung!$AH$22&gt;1.5,15,AF$8/Berechnung!$AH$22*10)),(IF(y_AHPoS!AD22&lt;=(IF(AF$8/Berechnung!$AH$22&gt;1.5,15,AF$8/Berechnung!$AH$22*10)),"BLR",(IF(y_BmV!AD22&lt;=(IF(AF$8/Berechnung!$AH$22&gt;1.5,15,AF$8/Berechnung!$AH$22*10)),"BmV","SVE")))),Konsolen!AD22)))</f>
        <v>2</v>
      </c>
      <c r="AG23" s="32">
        <f>IF(y_Stahl!AE22="-",(IF(y_AHP!AE22="-",Konsolen!AE22,IF(y_AHP!AE22&lt;(IF(AG$8/Berechnung!$AH$22&gt;1.5,15,AG$8/Berechnung!$AH$22*10)),"BLR",Konsolen!AE22))),(IF(y_Stahl!AE22&lt;(IF(AG$8/Berechnung!$AH$22&gt;1.5,15,AG$8/Berechnung!$AH$22*10)),(IF(y_AHPoS!AE22&lt;=(IF(AG$8/Berechnung!$AH$22&gt;1.5,15,AG$8/Berechnung!$AH$22*10)),"BLR",(IF(y_BmV!AE22&lt;=(IF(AG$8/Berechnung!$AH$22&gt;1.5,15,AG$8/Berechnung!$AH$22*10)),"BmV","SVE")))),Konsolen!AE22)))</f>
        <v>2</v>
      </c>
      <c r="AH23" s="32">
        <f>IF(y_Stahl!AF22="-",(IF(y_AHP!AF22="-",Konsolen!AF22,IF(y_AHP!AF22&lt;(IF(AH$8/Berechnung!$AH$22&gt;1.5,15,AH$8/Berechnung!$AH$22*10)),"BLR",Konsolen!AF22))),(IF(y_Stahl!AF22&lt;(IF(AH$8/Berechnung!$AH$22&gt;1.5,15,AH$8/Berechnung!$AH$22*10)),(IF(y_AHPoS!AF22&lt;=(IF(AH$8/Berechnung!$AH$22&gt;1.5,15,AH$8/Berechnung!$AH$22*10)),"BLR",(IF(y_BmV!AF22&lt;=(IF(AH$8/Berechnung!$AH$22&gt;1.5,15,AH$8/Berechnung!$AH$22*10)),"BmV","SVE")))),Konsolen!AF22)))</f>
        <v>2</v>
      </c>
      <c r="AI23" s="273"/>
      <c r="AJ23" s="92"/>
      <c r="AK23" s="92"/>
      <c r="AL23" s="92"/>
      <c r="AM23" s="92"/>
      <c r="AN23" s="92"/>
      <c r="AO23" s="92"/>
      <c r="AP23" s="92"/>
      <c r="AQ23" s="92"/>
      <c r="AR23" s="92"/>
      <c r="AS23" s="92"/>
      <c r="AT23" s="92"/>
      <c r="AU23" s="92"/>
      <c r="AV23" s="92"/>
      <c r="AW23" s="92"/>
      <c r="AX23" s="92"/>
      <c r="AY23" s="92"/>
      <c r="AZ23" s="92"/>
      <c r="BA23" s="57"/>
      <c r="BB23" s="57"/>
      <c r="BC23" s="57"/>
      <c r="BD23" s="57"/>
      <c r="BE23" s="57"/>
      <c r="BF23" s="57"/>
      <c r="BG23" s="57"/>
      <c r="BH23" s="57"/>
      <c r="BI23" s="57"/>
      <c r="BJ23" s="57"/>
      <c r="BK23" s="57"/>
      <c r="BL23" s="57"/>
      <c r="BM23" s="57"/>
    </row>
    <row r="24" spans="1:65" ht="18" customHeight="1">
      <c r="A24" s="98"/>
      <c r="B24" s="273"/>
      <c r="C24" s="358"/>
      <c r="D24" s="31">
        <v>210</v>
      </c>
      <c r="E24" s="32" t="str">
        <f>IF(y_Stahl!C23="-",(IF(y_AHP!C23="-",Konsolen!C23,IF(y_AHP!C23&lt;(IF(E$8/Berechnung!$AH$22&gt;1.5,15,E$8/Berechnung!$AH$22*10)),"BLR",Konsolen!C23))),(IF(y_Stahl!C23&lt;(IF(E$8/Berechnung!$AH$22&gt;1.5,15,E$8/Berechnung!$AH$22*10)),(IF(y_AHPoS!C23&lt;=(IF(E$8/Berechnung!$AH$22&gt;1.5,15,E$8/Berechnung!$AH$22*10)),"BLR",(IF(y_BmV!C23&lt;=(IF(E$8/Berechnung!$AH$22&gt;1.5,15,E$8/Berechnung!$AH$22*10)),"BmV","SVE")))),Konsolen!C23)))</f>
        <v>SVE</v>
      </c>
      <c r="F24" s="32" t="str">
        <f>IF(y_Stahl!D23="-",(IF(y_AHP!D23="-",Konsolen!D23,IF(y_AHP!D23&lt;(IF(F$8/Berechnung!$AH$22&gt;1.5,15,F$8/Berechnung!$AH$22*10)),"BLR",Konsolen!D23))),(IF(y_Stahl!D23&lt;(IF(F$8/Berechnung!$AH$22&gt;1.5,15,F$8/Berechnung!$AH$22*10)),(IF(y_AHPoS!D23&lt;=(IF(F$8/Berechnung!$AH$22&gt;1.5,15,F$8/Berechnung!$AH$22*10)),"BLR",(IF(y_BmV!D23&lt;=(IF(F$8/Berechnung!$AH$22&gt;1.5,15,F$8/Berechnung!$AH$22*10)),"BmV","SVE")))),Konsolen!D23)))</f>
        <v>SVE</v>
      </c>
      <c r="G24" s="32" t="str">
        <f>IF(y_Stahl!E23="-",(IF(y_AHP!E23="-",Konsolen!E23,IF(y_AHP!E23&lt;(IF(G$8/Berechnung!$AH$22&gt;1.5,15,G$8/Berechnung!$AH$22*10)),"BLR",Konsolen!E23))),(IF(y_Stahl!E23&lt;(IF(G$8/Berechnung!$AH$22&gt;1.5,15,G$8/Berechnung!$AH$22*10)),(IF(y_AHPoS!E23&lt;=(IF(G$8/Berechnung!$AH$22&gt;1.5,15,G$8/Berechnung!$AH$22*10)),"BLR",(IF(y_BmV!E23&lt;=(IF(G$8/Berechnung!$AH$22&gt;1.5,15,G$8/Berechnung!$AH$22*10)),"BmV","SVE")))),Konsolen!E23)))</f>
        <v>SVE</v>
      </c>
      <c r="H24" s="32" t="str">
        <f>IF(y_Stahl!F23="-",(IF(y_AHP!F23="-",Konsolen!F23,IF(y_AHP!F23&lt;(IF(H$8/Berechnung!$AH$22&gt;1.5,15,H$8/Berechnung!$AH$22*10)),"BLR",Konsolen!F23))),(IF(y_Stahl!F23&lt;(IF(H$8/Berechnung!$AH$22&gt;1.5,15,H$8/Berechnung!$AH$22*10)),(IF(y_AHPoS!F23&lt;=(IF(H$8/Berechnung!$AH$22&gt;1.5,15,H$8/Berechnung!$AH$22*10)),"BLR",(IF(y_BmV!F23&lt;=(IF(H$8/Berechnung!$AH$22&gt;1.5,15,H$8/Berechnung!$AH$22*10)),"BmV","SVE")))),Konsolen!F23)))</f>
        <v>SVE</v>
      </c>
      <c r="I24" s="32" t="str">
        <f>IF(y_Stahl!G23="-",(IF(y_AHP!G23="-",Konsolen!G23,IF(y_AHP!G23&lt;(IF(I$8/Berechnung!$AH$22&gt;1.5,15,I$8/Berechnung!$AH$22*10)),"BLR",Konsolen!G23))),(IF(y_Stahl!G23&lt;(IF(I$8/Berechnung!$AH$22&gt;1.5,15,I$8/Berechnung!$AH$22*10)),(IF(y_AHPoS!G23&lt;=(IF(I$8/Berechnung!$AH$22&gt;1.5,15,I$8/Berechnung!$AH$22*10)),"BLR",(IF(y_BmV!G23&lt;=(IF(I$8/Berechnung!$AH$22&gt;1.5,15,I$8/Berechnung!$AH$22*10)),"BmV","SVE")))),Konsolen!G23)))</f>
        <v>SVE</v>
      </c>
      <c r="J24" s="32" t="str">
        <f>IF(y_Stahl!H23="-",(IF(y_AHP!H23="-",Konsolen!H23,IF(y_AHP!H23&lt;(IF(J$8/Berechnung!$AH$22&gt;1.5,15,J$8/Berechnung!$AH$22*10)),"BLR",Konsolen!H23))),(IF(y_Stahl!H23&lt;(IF(J$8/Berechnung!$AH$22&gt;1.5,15,J$8/Berechnung!$AH$22*10)),(IF(y_AHPoS!H23&lt;=(IF(J$8/Berechnung!$AH$22&gt;1.5,15,J$8/Berechnung!$AH$22*10)),"BLR",(IF(y_BmV!H23&lt;=(IF(J$8/Berechnung!$AH$22&gt;1.5,15,J$8/Berechnung!$AH$22*10)),"BmV","SVE")))),Konsolen!H23)))</f>
        <v>SVE</v>
      </c>
      <c r="K24" s="32" t="str">
        <f>IF(y_Stahl!I23="-",(IF(y_AHP!I23="-",Konsolen!I23,IF(y_AHP!I23&lt;(IF(K$8/Berechnung!$AH$22&gt;1.5,15,K$8/Berechnung!$AH$22*10)),"BLR",Konsolen!I23))),(IF(y_Stahl!I23&lt;(IF(K$8/Berechnung!$AH$22&gt;1.5,15,K$8/Berechnung!$AH$22*10)),(IF(y_AHPoS!I23&lt;=(IF(K$8/Berechnung!$AH$22&gt;1.5,15,K$8/Berechnung!$AH$22*10)),"BLR",(IF(y_BmV!I23&lt;=(IF(K$8/Berechnung!$AH$22&gt;1.5,15,K$8/Berechnung!$AH$22*10)),"BmV","SVE")))),Konsolen!I23)))</f>
        <v>SVE</v>
      </c>
      <c r="L24" s="32">
        <f>IF(y_Stahl!J23="-",(IF(y_AHP!J23="-",Konsolen!J23,IF(y_AHP!J23&lt;(IF(L$8/Berechnung!$AH$22&gt;1.5,15,L$8/Berechnung!$AH$22*10)),"BLR",Konsolen!J23))),(IF(y_Stahl!J23&lt;(IF(L$8/Berechnung!$AH$22&gt;1.5,15,L$8/Berechnung!$AH$22*10)),(IF(y_AHPoS!J23&lt;=(IF(L$8/Berechnung!$AH$22&gt;1.5,15,L$8/Berechnung!$AH$22*10)),"BLR",(IF(y_BmV!J23&lt;=(IF(L$8/Berechnung!$AH$22&gt;1.5,15,L$8/Berechnung!$AH$22*10)),"BmV","SVE")))),Konsolen!J23)))</f>
        <v>1</v>
      </c>
      <c r="M24" s="32">
        <f>IF(y_Stahl!K23="-",(IF(y_AHP!K23="-",Konsolen!K23,IF(y_AHP!K23&lt;(IF(M$8/Berechnung!$AH$22&gt;1.5,15,M$8/Berechnung!$AH$22*10)),"BLR",Konsolen!K23))),(IF(y_Stahl!K23&lt;(IF(M$8/Berechnung!$AH$22&gt;1.5,15,M$8/Berechnung!$AH$22*10)),(IF(y_AHPoS!K23&lt;=(IF(M$8/Berechnung!$AH$22&gt;1.5,15,M$8/Berechnung!$AH$22*10)),"BLR",(IF(y_BmV!K23&lt;=(IF(M$8/Berechnung!$AH$22&gt;1.5,15,M$8/Berechnung!$AH$22*10)),"BmV","SVE")))),Konsolen!K23)))</f>
        <v>1</v>
      </c>
      <c r="N24" s="32">
        <f>IF(y_Stahl!L23="-",(IF(y_AHP!L23="-",Konsolen!L23,IF(y_AHP!L23&lt;(IF(N$8/Berechnung!$AH$22&gt;1.5,15,N$8/Berechnung!$AH$22*10)),"BLR",Konsolen!L23))),(IF(y_Stahl!L23&lt;(IF(N$8/Berechnung!$AH$22&gt;1.5,15,N$8/Berechnung!$AH$22*10)),(IF(y_AHPoS!L23&lt;=(IF(N$8/Berechnung!$AH$22&gt;1.5,15,N$8/Berechnung!$AH$22*10)),"BLR",(IF(y_BmV!L23&lt;=(IF(N$8/Berechnung!$AH$22&gt;1.5,15,N$8/Berechnung!$AH$22*10)),"BmV","SVE")))),Konsolen!L23)))</f>
        <v>1</v>
      </c>
      <c r="O24" s="32">
        <f>IF(y_Stahl!M23="-",(IF(y_AHP!M23="-",Konsolen!M23,IF(y_AHP!M23&lt;(IF(O$8/Berechnung!$AH$22&gt;1.5,15,O$8/Berechnung!$AH$22*10)),"BLR",Konsolen!M23))),(IF(y_Stahl!M23&lt;(IF(O$8/Berechnung!$AH$22&gt;1.5,15,O$8/Berechnung!$AH$22*10)),(IF(y_AHPoS!M23&lt;=(IF(O$8/Berechnung!$AH$22&gt;1.5,15,O$8/Berechnung!$AH$22*10)),"BLR",(IF(y_BmV!M23&lt;=(IF(O$8/Berechnung!$AH$22&gt;1.5,15,O$8/Berechnung!$AH$22*10)),"BmV","SVE")))),Konsolen!M23)))</f>
        <v>1</v>
      </c>
      <c r="P24" s="32">
        <f>IF(y_Stahl!N23="-",(IF(y_AHP!N23="-",Konsolen!N23,IF(y_AHP!N23&lt;(IF(P$8/Berechnung!$AH$22&gt;1.5,15,P$8/Berechnung!$AH$22*10)),"BLR",Konsolen!N23))),(IF(y_Stahl!N23&lt;(IF(P$8/Berechnung!$AH$22&gt;1.5,15,P$8/Berechnung!$AH$22*10)),(IF(y_AHPoS!N23&lt;=(IF(P$8/Berechnung!$AH$22&gt;1.5,15,P$8/Berechnung!$AH$22*10)),"BLR",(IF(y_BmV!N23&lt;=(IF(P$8/Berechnung!$AH$22&gt;1.5,15,P$8/Berechnung!$AH$22*10)),"BmV","SVE")))),Konsolen!N23)))</f>
        <v>1</v>
      </c>
      <c r="Q24" s="32">
        <f>IF(y_Stahl!O23="-",(IF(y_AHP!O23="-",Konsolen!O23,IF(y_AHP!O23&lt;(IF(Q$8/Berechnung!$AH$22&gt;1.5,15,Q$8/Berechnung!$AH$22*10)),"BLR",Konsolen!O23))),(IF(y_Stahl!O23&lt;(IF(Q$8/Berechnung!$AH$22&gt;1.5,15,Q$8/Berechnung!$AH$22*10)),(IF(y_AHPoS!O23&lt;=(IF(Q$8/Berechnung!$AH$22&gt;1.5,15,Q$8/Berechnung!$AH$22*10)),"BLR",(IF(y_BmV!O23&lt;=(IF(Q$8/Berechnung!$AH$22&gt;1.5,15,Q$8/Berechnung!$AH$22*10)),"BmV","SVE")))),Konsolen!O23)))</f>
        <v>1</v>
      </c>
      <c r="R24" s="32">
        <f>IF(y_Stahl!P23="-",(IF(y_AHP!P23="-",Konsolen!P23,IF(y_AHP!P23&lt;(IF(R$8/Berechnung!$AH$22&gt;1.5,15,R$8/Berechnung!$AH$22*10)),"BLR",Konsolen!P23))),(IF(y_Stahl!P23&lt;(IF(R$8/Berechnung!$AH$22&gt;1.5,15,R$8/Berechnung!$AH$22*10)),(IF(y_AHPoS!P23&lt;=(IF(R$8/Berechnung!$AH$22&gt;1.5,15,R$8/Berechnung!$AH$22*10)),"BLR",(IF(y_BmV!P23&lt;=(IF(R$8/Berechnung!$AH$22&gt;1.5,15,R$8/Berechnung!$AH$22*10)),"BmV","SVE")))),Konsolen!P23)))</f>
        <v>1</v>
      </c>
      <c r="S24" s="32">
        <f>IF(y_Stahl!Q23="-",(IF(y_AHP!Q23="-",Konsolen!Q23,IF(y_AHP!Q23&lt;(IF(S$8/Berechnung!$AH$22&gt;1.5,15,S$8/Berechnung!$AH$22*10)),"BLR",Konsolen!Q23))),(IF(y_Stahl!Q23&lt;(IF(S$8/Berechnung!$AH$22&gt;1.5,15,S$8/Berechnung!$AH$22*10)),(IF(y_AHPoS!Q23&lt;=(IF(S$8/Berechnung!$AH$22&gt;1.5,15,S$8/Berechnung!$AH$22*10)),"BLR",(IF(y_BmV!Q23&lt;=(IF(S$8/Berechnung!$AH$22&gt;1.5,15,S$8/Berechnung!$AH$22*10)),"BmV","SVE")))),Konsolen!Q23)))</f>
        <v>1</v>
      </c>
      <c r="T24" s="32">
        <f>IF(y_Stahl!R23="-",(IF(y_AHP!R23="-",Konsolen!R23,IF(y_AHP!R23&lt;(IF(T$8/Berechnung!$AH$22&gt;1.5,15,T$8/Berechnung!$AH$22*10)),"BLR",Konsolen!R23))),(IF(y_Stahl!R23&lt;(IF(T$8/Berechnung!$AH$22&gt;1.5,15,T$8/Berechnung!$AH$22*10)),(IF(y_AHPoS!R23&lt;=(IF(T$8/Berechnung!$AH$22&gt;1.5,15,T$8/Berechnung!$AH$22*10)),"BLR",(IF(y_BmV!R23&lt;=(IF(T$8/Berechnung!$AH$22&gt;1.5,15,T$8/Berechnung!$AH$22*10)),"BmV","SVE")))),Konsolen!R23)))</f>
        <v>2</v>
      </c>
      <c r="U24" s="32">
        <f>IF(y_Stahl!S23="-",(IF(y_AHP!S23="-",Konsolen!S23,IF(y_AHP!S23&lt;(IF(U$8/Berechnung!$AH$22&gt;1.5,15,U$8/Berechnung!$AH$22*10)),"BLR",Konsolen!S23))),(IF(y_Stahl!S23&lt;(IF(U$8/Berechnung!$AH$22&gt;1.5,15,U$8/Berechnung!$AH$22*10)),(IF(y_AHPoS!S23&lt;=(IF(U$8/Berechnung!$AH$22&gt;1.5,15,U$8/Berechnung!$AH$22*10)),"BLR",(IF(y_BmV!S23&lt;=(IF(U$8/Berechnung!$AH$22&gt;1.5,15,U$8/Berechnung!$AH$22*10)),"BmV","SVE")))),Konsolen!S23)))</f>
        <v>2</v>
      </c>
      <c r="V24" s="32">
        <f>IF(y_Stahl!T23="-",(IF(y_AHP!T23="-",Konsolen!T23,IF(y_AHP!T23&lt;(IF(V$8/Berechnung!$AH$22&gt;1.5,15,V$8/Berechnung!$AH$22*10)),"BLR",Konsolen!T23))),(IF(y_Stahl!T23&lt;(IF(V$8/Berechnung!$AH$22&gt;1.5,15,V$8/Berechnung!$AH$22*10)),(IF(y_AHPoS!T23&lt;=(IF(V$8/Berechnung!$AH$22&gt;1.5,15,V$8/Berechnung!$AH$22*10)),"BLR",(IF(y_BmV!T23&lt;=(IF(V$8/Berechnung!$AH$22&gt;1.5,15,V$8/Berechnung!$AH$22*10)),"BmV","SVE")))),Konsolen!T23)))</f>
        <v>2</v>
      </c>
      <c r="W24" s="32">
        <f>IF(y_Stahl!U23="-",(IF(y_AHP!U23="-",Konsolen!U23,IF(y_AHP!U23&lt;(IF(W$8/Berechnung!$AH$22&gt;1.5,15,W$8/Berechnung!$AH$22*10)),"BLR",Konsolen!U23))),(IF(y_Stahl!U23&lt;(IF(W$8/Berechnung!$AH$22&gt;1.5,15,W$8/Berechnung!$AH$22*10)),(IF(y_AHPoS!U23&lt;=(IF(W$8/Berechnung!$AH$22&gt;1.5,15,W$8/Berechnung!$AH$22*10)),"BLR",(IF(y_BmV!U23&lt;=(IF(W$8/Berechnung!$AH$22&gt;1.5,15,W$8/Berechnung!$AH$22*10)),"BmV","SVE")))),Konsolen!U23)))</f>
        <v>2</v>
      </c>
      <c r="X24" s="32">
        <f>IF(y_Stahl!V23="-",(IF(y_AHP!V23="-",Konsolen!V23,IF(y_AHP!V23&lt;(IF(X$8/Berechnung!$AH$22&gt;1.5,15,X$8/Berechnung!$AH$22*10)),"BLR",Konsolen!V23))),(IF(y_Stahl!V23&lt;(IF(X$8/Berechnung!$AH$22&gt;1.5,15,X$8/Berechnung!$AH$22*10)),(IF(y_AHPoS!V23&lt;=(IF(X$8/Berechnung!$AH$22&gt;1.5,15,X$8/Berechnung!$AH$22*10)),"BLR",(IF(y_BmV!V23&lt;=(IF(X$8/Berechnung!$AH$22&gt;1.5,15,X$8/Berechnung!$AH$22*10)),"BmV","SVE")))),Konsolen!V23)))</f>
        <v>2</v>
      </c>
      <c r="Y24" s="32">
        <f>IF(y_Stahl!W23="-",(IF(y_AHP!W23="-",Konsolen!W23,IF(y_AHP!W23&lt;(IF(Y$8/Berechnung!$AH$22&gt;1.5,15,Y$8/Berechnung!$AH$22*10)),"BLR",Konsolen!W23))),(IF(y_Stahl!W23&lt;(IF(Y$8/Berechnung!$AH$22&gt;1.5,15,Y$8/Berechnung!$AH$22*10)),(IF(y_AHPoS!W23&lt;=(IF(Y$8/Berechnung!$AH$22&gt;1.5,15,Y$8/Berechnung!$AH$22*10)),"BLR",(IF(y_BmV!W23&lt;=(IF(Y$8/Berechnung!$AH$22&gt;1.5,15,Y$8/Berechnung!$AH$22*10)),"BmV","SVE")))),Konsolen!W23)))</f>
        <v>2</v>
      </c>
      <c r="Z24" s="32">
        <f>IF(y_Stahl!X23="-",(IF(y_AHP!X23="-",Konsolen!X23,IF(y_AHP!X23&lt;(IF(Z$8/Berechnung!$AH$22&gt;1.5,15,Z$8/Berechnung!$AH$22*10)),"BLR",Konsolen!X23))),(IF(y_Stahl!X23&lt;(IF(Z$8/Berechnung!$AH$22&gt;1.5,15,Z$8/Berechnung!$AH$22*10)),(IF(y_AHPoS!X23&lt;=(IF(Z$8/Berechnung!$AH$22&gt;1.5,15,Z$8/Berechnung!$AH$22*10)),"BLR",(IF(y_BmV!X23&lt;=(IF(Z$8/Berechnung!$AH$22&gt;1.5,15,Z$8/Berechnung!$AH$22*10)),"BmV","SVE")))),Konsolen!X23)))</f>
        <v>2</v>
      </c>
      <c r="AA24" s="32">
        <f>IF(y_Stahl!Y23="-",(IF(y_AHP!Y23="-",Konsolen!Y23,IF(y_AHP!Y23&lt;(IF(AA$8/Berechnung!$AH$22&gt;1.5,15,AA$8/Berechnung!$AH$22*10)),"BLR",Konsolen!Y23))),(IF(y_Stahl!Y23&lt;(IF(AA$8/Berechnung!$AH$22&gt;1.5,15,AA$8/Berechnung!$AH$22*10)),(IF(y_AHPoS!Y23&lt;=(IF(AA$8/Berechnung!$AH$22&gt;1.5,15,AA$8/Berechnung!$AH$22*10)),"BLR",(IF(y_BmV!Y23&lt;=(IF(AA$8/Berechnung!$AH$22&gt;1.5,15,AA$8/Berechnung!$AH$22*10)),"BmV","SVE")))),Konsolen!Y23)))</f>
        <v>2</v>
      </c>
      <c r="AB24" s="32">
        <f>IF(y_Stahl!Z23="-",(IF(y_AHP!Z23="-",Konsolen!Z23,IF(y_AHP!Z23&lt;(IF(AB$8/Berechnung!$AH$22&gt;1.5,15,AB$8/Berechnung!$AH$22*10)),"BLR",Konsolen!Z23))),(IF(y_Stahl!Z23&lt;(IF(AB$8/Berechnung!$AH$22&gt;1.5,15,AB$8/Berechnung!$AH$22*10)),(IF(y_AHPoS!Z23&lt;=(IF(AB$8/Berechnung!$AH$22&gt;1.5,15,AB$8/Berechnung!$AH$22*10)),"BLR",(IF(y_BmV!Z23&lt;=(IF(AB$8/Berechnung!$AH$22&gt;1.5,15,AB$8/Berechnung!$AH$22*10)),"BmV","SVE")))),Konsolen!Z23)))</f>
        <v>2</v>
      </c>
      <c r="AC24" s="32">
        <f>IF(y_Stahl!AA23="-",(IF(y_AHP!AA23="-",Konsolen!AA23,IF(y_AHP!AA23&lt;(IF(AC$8/Berechnung!$AH$22&gt;1.5,15,AC$8/Berechnung!$AH$22*10)),"BLR",Konsolen!AA23))),(IF(y_Stahl!AA23&lt;(IF(AC$8/Berechnung!$AH$22&gt;1.5,15,AC$8/Berechnung!$AH$22*10)),(IF(y_AHPoS!AA23&lt;=(IF(AC$8/Berechnung!$AH$22&gt;1.5,15,AC$8/Berechnung!$AH$22*10)),"BLR",(IF(y_BmV!AA23&lt;=(IF(AC$8/Berechnung!$AH$22&gt;1.5,15,AC$8/Berechnung!$AH$22*10)),"BmV","SVE")))),Konsolen!AA23)))</f>
        <v>2</v>
      </c>
      <c r="AD24" s="32">
        <f>IF(y_Stahl!AB23="-",(IF(y_AHP!AB23="-",Konsolen!AB23,IF(y_AHP!AB23&lt;(IF(AD$8/Berechnung!$AH$22&gt;1.5,15,AD$8/Berechnung!$AH$22*10)),"BLR",Konsolen!AB23))),(IF(y_Stahl!AB23&lt;(IF(AD$8/Berechnung!$AH$22&gt;1.5,15,AD$8/Berechnung!$AH$22*10)),(IF(y_AHPoS!AB23&lt;=(IF(AD$8/Berechnung!$AH$22&gt;1.5,15,AD$8/Berechnung!$AH$22*10)),"BLR",(IF(y_BmV!AB23&lt;=(IF(AD$8/Berechnung!$AH$22&gt;1.5,15,AD$8/Berechnung!$AH$22*10)),"BmV","SVE")))),Konsolen!AB23)))</f>
        <v>2</v>
      </c>
      <c r="AE24" s="32">
        <f>IF(y_Stahl!AC23="-",(IF(y_AHP!AC23="-",Konsolen!AC23,IF(y_AHP!AC23&lt;(IF(AE$8/Berechnung!$AH$22&gt;1.5,15,AE$8/Berechnung!$AH$22*10)),"BLR",Konsolen!AC23))),(IF(y_Stahl!AC23&lt;(IF(AE$8/Berechnung!$AH$22&gt;1.5,15,AE$8/Berechnung!$AH$22*10)),(IF(y_AHPoS!AC23&lt;=(IF(AE$8/Berechnung!$AH$22&gt;1.5,15,AE$8/Berechnung!$AH$22*10)),"BLR",(IF(y_BmV!AC23&lt;=(IF(AE$8/Berechnung!$AH$22&gt;1.5,15,AE$8/Berechnung!$AH$22*10)),"BmV","SVE")))),Konsolen!AC23)))</f>
        <v>2</v>
      </c>
      <c r="AF24" s="32">
        <f>IF(y_Stahl!AD23="-",(IF(y_AHP!AD23="-",Konsolen!AD23,IF(y_AHP!AD23&lt;(IF(AF$8/Berechnung!$AH$22&gt;1.5,15,AF$8/Berechnung!$AH$22*10)),"BLR",Konsolen!AD23))),(IF(y_Stahl!AD23&lt;(IF(AF$8/Berechnung!$AH$22&gt;1.5,15,AF$8/Berechnung!$AH$22*10)),(IF(y_AHPoS!AD23&lt;=(IF(AF$8/Berechnung!$AH$22&gt;1.5,15,AF$8/Berechnung!$AH$22*10)),"BLR",(IF(y_BmV!AD23&lt;=(IF(AF$8/Berechnung!$AH$22&gt;1.5,15,AF$8/Berechnung!$AH$22*10)),"BmV","SVE")))),Konsolen!AD23)))</f>
        <v>2</v>
      </c>
      <c r="AG24" s="32">
        <f>IF(y_Stahl!AE23="-",(IF(y_AHP!AE23="-",Konsolen!AE23,IF(y_AHP!AE23&lt;(IF(AG$8/Berechnung!$AH$22&gt;1.5,15,AG$8/Berechnung!$AH$22*10)),"BLR",Konsolen!AE23))),(IF(y_Stahl!AE23&lt;(IF(AG$8/Berechnung!$AH$22&gt;1.5,15,AG$8/Berechnung!$AH$22*10)),(IF(y_AHPoS!AE23&lt;=(IF(AG$8/Berechnung!$AH$22&gt;1.5,15,AG$8/Berechnung!$AH$22*10)),"BLR",(IF(y_BmV!AE23&lt;=(IF(AG$8/Berechnung!$AH$22&gt;1.5,15,AG$8/Berechnung!$AH$22*10)),"BmV","SVE")))),Konsolen!AE23)))</f>
        <v>2</v>
      </c>
      <c r="AH24" s="32">
        <f>IF(y_Stahl!AF23="-",(IF(y_AHP!AF23="-",Konsolen!AF23,IF(y_AHP!AF23&lt;(IF(AH$8/Berechnung!$AH$22&gt;1.5,15,AH$8/Berechnung!$AH$22*10)),"BLR",Konsolen!AF23))),(IF(y_Stahl!AF23&lt;(IF(AH$8/Berechnung!$AH$22&gt;1.5,15,AH$8/Berechnung!$AH$22*10)),(IF(y_AHPoS!AF23&lt;=(IF(AH$8/Berechnung!$AH$22&gt;1.5,15,AH$8/Berechnung!$AH$22*10)),"BLR",(IF(y_BmV!AF23&lt;=(IF(AH$8/Berechnung!$AH$22&gt;1.5,15,AH$8/Berechnung!$AH$22*10)),"BmV","SVE")))),Konsolen!AF23)))</f>
        <v>2</v>
      </c>
      <c r="AI24" s="273"/>
      <c r="AJ24" s="92"/>
      <c r="AK24" s="92"/>
      <c r="AL24" s="92"/>
      <c r="AM24" s="92"/>
      <c r="AN24" s="92"/>
      <c r="AO24" s="92"/>
      <c r="AP24" s="92"/>
      <c r="AQ24" s="92"/>
      <c r="AR24" s="92"/>
      <c r="AS24" s="92"/>
      <c r="AT24" s="92"/>
      <c r="AU24" s="92"/>
      <c r="AV24" s="92"/>
      <c r="AW24" s="92"/>
      <c r="AX24" s="92"/>
      <c r="AY24" s="92"/>
      <c r="AZ24" s="92"/>
      <c r="BA24" s="57"/>
      <c r="BB24" s="57"/>
      <c r="BC24" s="57"/>
      <c r="BD24" s="57"/>
      <c r="BE24" s="57"/>
      <c r="BF24" s="57"/>
      <c r="BG24" s="57"/>
      <c r="BH24" s="57"/>
      <c r="BI24" s="57"/>
      <c r="BJ24" s="57"/>
      <c r="BK24" s="57"/>
      <c r="BL24" s="57"/>
      <c r="BM24" s="57"/>
    </row>
    <row r="25" spans="1:65" ht="18" customHeight="1">
      <c r="A25" s="98"/>
      <c r="B25" s="273"/>
      <c r="C25" s="358"/>
      <c r="D25" s="31">
        <v>220</v>
      </c>
      <c r="E25" s="32" t="str">
        <f>IF(y_Stahl!C24="-",(IF(y_AHP!C24="-",Konsolen!C24,IF(y_AHP!C24&lt;(IF(E$8/Berechnung!$AH$22&gt;1.5,15,E$8/Berechnung!$AH$22*10)),"BLR",Konsolen!C24))),(IF(y_Stahl!C24&lt;(IF(E$8/Berechnung!$AH$22&gt;1.5,15,E$8/Berechnung!$AH$22*10)),(IF(y_AHPoS!C24&lt;=(IF(E$8/Berechnung!$AH$22&gt;1.5,15,E$8/Berechnung!$AH$22*10)),"BLR",(IF(y_BmV!C24&lt;=(IF(E$8/Berechnung!$AH$22&gt;1.5,15,E$8/Berechnung!$AH$22*10)),"BmV","SVE")))),Konsolen!C24)))</f>
        <v>SVE</v>
      </c>
      <c r="F25" s="32" t="str">
        <f>IF(y_Stahl!D24="-",(IF(y_AHP!D24="-",Konsolen!D24,IF(y_AHP!D24&lt;(IF(F$8/Berechnung!$AH$22&gt;1.5,15,F$8/Berechnung!$AH$22*10)),"BLR",Konsolen!D24))),(IF(y_Stahl!D24&lt;(IF(F$8/Berechnung!$AH$22&gt;1.5,15,F$8/Berechnung!$AH$22*10)),(IF(y_AHPoS!D24&lt;=(IF(F$8/Berechnung!$AH$22&gt;1.5,15,F$8/Berechnung!$AH$22*10)),"BLR",(IF(y_BmV!D24&lt;=(IF(F$8/Berechnung!$AH$22&gt;1.5,15,F$8/Berechnung!$AH$22*10)),"BmV","SVE")))),Konsolen!D24)))</f>
        <v>SVE</v>
      </c>
      <c r="G25" s="32" t="str">
        <f>IF(y_Stahl!E24="-",(IF(y_AHP!E24="-",Konsolen!E24,IF(y_AHP!E24&lt;(IF(G$8/Berechnung!$AH$22&gt;1.5,15,G$8/Berechnung!$AH$22*10)),"BLR",Konsolen!E24))),(IF(y_Stahl!E24&lt;(IF(G$8/Berechnung!$AH$22&gt;1.5,15,G$8/Berechnung!$AH$22*10)),(IF(y_AHPoS!E24&lt;=(IF(G$8/Berechnung!$AH$22&gt;1.5,15,G$8/Berechnung!$AH$22*10)),"BLR",(IF(y_BmV!E24&lt;=(IF(G$8/Berechnung!$AH$22&gt;1.5,15,G$8/Berechnung!$AH$22*10)),"BmV","SVE")))),Konsolen!E24)))</f>
        <v>SVE</v>
      </c>
      <c r="H25" s="32" t="str">
        <f>IF(y_Stahl!F24="-",(IF(y_AHP!F24="-",Konsolen!F24,IF(y_AHP!F24&lt;(IF(H$8/Berechnung!$AH$22&gt;1.5,15,H$8/Berechnung!$AH$22*10)),"BLR",Konsolen!F24))),(IF(y_Stahl!F24&lt;(IF(H$8/Berechnung!$AH$22&gt;1.5,15,H$8/Berechnung!$AH$22*10)),(IF(y_AHPoS!F24&lt;=(IF(H$8/Berechnung!$AH$22&gt;1.5,15,H$8/Berechnung!$AH$22*10)),"BLR",(IF(y_BmV!F24&lt;=(IF(H$8/Berechnung!$AH$22&gt;1.5,15,H$8/Berechnung!$AH$22*10)),"BmV","SVE")))),Konsolen!F24)))</f>
        <v>SVE</v>
      </c>
      <c r="I25" s="32" t="str">
        <f>IF(y_Stahl!G24="-",(IF(y_AHP!G24="-",Konsolen!G24,IF(y_AHP!G24&lt;(IF(I$8/Berechnung!$AH$22&gt;1.5,15,I$8/Berechnung!$AH$22*10)),"BLR",Konsolen!G24))),(IF(y_Stahl!G24&lt;(IF(I$8/Berechnung!$AH$22&gt;1.5,15,I$8/Berechnung!$AH$22*10)),(IF(y_AHPoS!G24&lt;=(IF(I$8/Berechnung!$AH$22&gt;1.5,15,I$8/Berechnung!$AH$22*10)),"BLR",(IF(y_BmV!G24&lt;=(IF(I$8/Berechnung!$AH$22&gt;1.5,15,I$8/Berechnung!$AH$22*10)),"BmV","SVE")))),Konsolen!G24)))</f>
        <v>SVE</v>
      </c>
      <c r="J25" s="32" t="str">
        <f>IF(y_Stahl!H24="-",(IF(y_AHP!H24="-",Konsolen!H24,IF(y_AHP!H24&lt;(IF(J$8/Berechnung!$AH$22&gt;1.5,15,J$8/Berechnung!$AH$22*10)),"BLR",Konsolen!H24))),(IF(y_Stahl!H24&lt;(IF(J$8/Berechnung!$AH$22&gt;1.5,15,J$8/Berechnung!$AH$22*10)),(IF(y_AHPoS!H24&lt;=(IF(J$8/Berechnung!$AH$22&gt;1.5,15,J$8/Berechnung!$AH$22*10)),"BLR",(IF(y_BmV!H24&lt;=(IF(J$8/Berechnung!$AH$22&gt;1.5,15,J$8/Berechnung!$AH$22*10)),"BmV","SVE")))),Konsolen!H24)))</f>
        <v>SVE</v>
      </c>
      <c r="K25" s="32" t="str">
        <f>IF(y_Stahl!I24="-",(IF(y_AHP!I24="-",Konsolen!I24,IF(y_AHP!I24&lt;(IF(K$8/Berechnung!$AH$22&gt;1.5,15,K$8/Berechnung!$AH$22*10)),"BLR",Konsolen!I24))),(IF(y_Stahl!I24&lt;(IF(K$8/Berechnung!$AH$22&gt;1.5,15,K$8/Berechnung!$AH$22*10)),(IF(y_AHPoS!I24&lt;=(IF(K$8/Berechnung!$AH$22&gt;1.5,15,K$8/Berechnung!$AH$22*10)),"BLR",(IF(y_BmV!I24&lt;=(IF(K$8/Berechnung!$AH$22&gt;1.5,15,K$8/Berechnung!$AH$22*10)),"BmV","SVE")))),Konsolen!I24)))</f>
        <v>SVE</v>
      </c>
      <c r="L25" s="32">
        <f>IF(y_Stahl!J24="-",(IF(y_AHP!J24="-",Konsolen!J24,IF(y_AHP!J24&lt;(IF(L$8/Berechnung!$AH$22&gt;1.5,15,L$8/Berechnung!$AH$22*10)),"BLR",Konsolen!J24))),(IF(y_Stahl!J24&lt;(IF(L$8/Berechnung!$AH$22&gt;1.5,15,L$8/Berechnung!$AH$22*10)),(IF(y_AHPoS!J24&lt;=(IF(L$8/Berechnung!$AH$22&gt;1.5,15,L$8/Berechnung!$AH$22*10)),"BLR",(IF(y_BmV!J24&lt;=(IF(L$8/Berechnung!$AH$22&gt;1.5,15,L$8/Berechnung!$AH$22*10)),"BmV","SVE")))),Konsolen!J24)))</f>
        <v>1</v>
      </c>
      <c r="M25" s="32">
        <f>IF(y_Stahl!K24="-",(IF(y_AHP!K24="-",Konsolen!K24,IF(y_AHP!K24&lt;(IF(M$8/Berechnung!$AH$22&gt;1.5,15,M$8/Berechnung!$AH$22*10)),"BLR",Konsolen!K24))),(IF(y_Stahl!K24&lt;(IF(M$8/Berechnung!$AH$22&gt;1.5,15,M$8/Berechnung!$AH$22*10)),(IF(y_AHPoS!K24&lt;=(IF(M$8/Berechnung!$AH$22&gt;1.5,15,M$8/Berechnung!$AH$22*10)),"BLR",(IF(y_BmV!K24&lt;=(IF(M$8/Berechnung!$AH$22&gt;1.5,15,M$8/Berechnung!$AH$22*10)),"BmV","SVE")))),Konsolen!K24)))</f>
        <v>1</v>
      </c>
      <c r="N25" s="32">
        <f>IF(y_Stahl!L24="-",(IF(y_AHP!L24="-",Konsolen!L24,IF(y_AHP!L24&lt;(IF(N$8/Berechnung!$AH$22&gt;1.5,15,N$8/Berechnung!$AH$22*10)),"BLR",Konsolen!L24))),(IF(y_Stahl!L24&lt;(IF(N$8/Berechnung!$AH$22&gt;1.5,15,N$8/Berechnung!$AH$22*10)),(IF(y_AHPoS!L24&lt;=(IF(N$8/Berechnung!$AH$22&gt;1.5,15,N$8/Berechnung!$AH$22*10)),"BLR",(IF(y_BmV!L24&lt;=(IF(N$8/Berechnung!$AH$22&gt;1.5,15,N$8/Berechnung!$AH$22*10)),"BmV","SVE")))),Konsolen!L24)))</f>
        <v>1</v>
      </c>
      <c r="O25" s="32">
        <f>IF(y_Stahl!M24="-",(IF(y_AHP!M24="-",Konsolen!M24,IF(y_AHP!M24&lt;(IF(O$8/Berechnung!$AH$22&gt;1.5,15,O$8/Berechnung!$AH$22*10)),"BLR",Konsolen!M24))),(IF(y_Stahl!M24&lt;(IF(O$8/Berechnung!$AH$22&gt;1.5,15,O$8/Berechnung!$AH$22*10)),(IF(y_AHPoS!M24&lt;=(IF(O$8/Berechnung!$AH$22&gt;1.5,15,O$8/Berechnung!$AH$22*10)),"BLR",(IF(y_BmV!M24&lt;=(IF(O$8/Berechnung!$AH$22&gt;1.5,15,O$8/Berechnung!$AH$22*10)),"BmV","SVE")))),Konsolen!M24)))</f>
        <v>1</v>
      </c>
      <c r="P25" s="32">
        <f>IF(y_Stahl!N24="-",(IF(y_AHP!N24="-",Konsolen!N24,IF(y_AHP!N24&lt;(IF(P$8/Berechnung!$AH$22&gt;1.5,15,P$8/Berechnung!$AH$22*10)),"BLR",Konsolen!N24))),(IF(y_Stahl!N24&lt;(IF(P$8/Berechnung!$AH$22&gt;1.5,15,P$8/Berechnung!$AH$22*10)),(IF(y_AHPoS!N24&lt;=(IF(P$8/Berechnung!$AH$22&gt;1.5,15,P$8/Berechnung!$AH$22*10)),"BLR",(IF(y_BmV!N24&lt;=(IF(P$8/Berechnung!$AH$22&gt;1.5,15,P$8/Berechnung!$AH$22*10)),"BmV","SVE")))),Konsolen!N24)))</f>
        <v>1</v>
      </c>
      <c r="Q25" s="32">
        <f>IF(y_Stahl!O24="-",(IF(y_AHP!O24="-",Konsolen!O24,IF(y_AHP!O24&lt;(IF(Q$8/Berechnung!$AH$22&gt;1.5,15,Q$8/Berechnung!$AH$22*10)),"BLR",Konsolen!O24))),(IF(y_Stahl!O24&lt;(IF(Q$8/Berechnung!$AH$22&gt;1.5,15,Q$8/Berechnung!$AH$22*10)),(IF(y_AHPoS!O24&lt;=(IF(Q$8/Berechnung!$AH$22&gt;1.5,15,Q$8/Berechnung!$AH$22*10)),"BLR",(IF(y_BmV!O24&lt;=(IF(Q$8/Berechnung!$AH$22&gt;1.5,15,Q$8/Berechnung!$AH$22*10)),"BmV","SVE")))),Konsolen!O24)))</f>
        <v>1</v>
      </c>
      <c r="R25" s="32">
        <f>IF(y_Stahl!P24="-",(IF(y_AHP!P24="-",Konsolen!P24,IF(y_AHP!P24&lt;(IF(R$8/Berechnung!$AH$22&gt;1.5,15,R$8/Berechnung!$AH$22*10)),"BLR",Konsolen!P24))),(IF(y_Stahl!P24&lt;(IF(R$8/Berechnung!$AH$22&gt;1.5,15,R$8/Berechnung!$AH$22*10)),(IF(y_AHPoS!P24&lt;=(IF(R$8/Berechnung!$AH$22&gt;1.5,15,R$8/Berechnung!$AH$22*10)),"BLR",(IF(y_BmV!P24&lt;=(IF(R$8/Berechnung!$AH$22&gt;1.5,15,R$8/Berechnung!$AH$22*10)),"BmV","SVE")))),Konsolen!P24)))</f>
        <v>1</v>
      </c>
      <c r="S25" s="32">
        <f>IF(y_Stahl!Q24="-",(IF(y_AHP!Q24="-",Konsolen!Q24,IF(y_AHP!Q24&lt;(IF(S$8/Berechnung!$AH$22&gt;1.5,15,S$8/Berechnung!$AH$22*10)),"BLR",Konsolen!Q24))),(IF(y_Stahl!Q24&lt;(IF(S$8/Berechnung!$AH$22&gt;1.5,15,S$8/Berechnung!$AH$22*10)),(IF(y_AHPoS!Q24&lt;=(IF(S$8/Berechnung!$AH$22&gt;1.5,15,S$8/Berechnung!$AH$22*10)),"BLR",(IF(y_BmV!Q24&lt;=(IF(S$8/Berechnung!$AH$22&gt;1.5,15,S$8/Berechnung!$AH$22*10)),"BmV","SVE")))),Konsolen!Q24)))</f>
        <v>1</v>
      </c>
      <c r="T25" s="32">
        <f>IF(y_Stahl!R24="-",(IF(y_AHP!R24="-",Konsolen!R24,IF(y_AHP!R24&lt;(IF(T$8/Berechnung!$AH$22&gt;1.5,15,T$8/Berechnung!$AH$22*10)),"BLR",Konsolen!R24))),(IF(y_Stahl!R24&lt;(IF(T$8/Berechnung!$AH$22&gt;1.5,15,T$8/Berechnung!$AH$22*10)),(IF(y_AHPoS!R24&lt;=(IF(T$8/Berechnung!$AH$22&gt;1.5,15,T$8/Berechnung!$AH$22*10)),"BLR",(IF(y_BmV!R24&lt;=(IF(T$8/Berechnung!$AH$22&gt;1.5,15,T$8/Berechnung!$AH$22*10)),"BmV","SVE")))),Konsolen!R24)))</f>
        <v>2</v>
      </c>
      <c r="U25" s="32">
        <f>IF(y_Stahl!S24="-",(IF(y_AHP!S24="-",Konsolen!S24,IF(y_AHP!S24&lt;(IF(U$8/Berechnung!$AH$22&gt;1.5,15,U$8/Berechnung!$AH$22*10)),"BLR",Konsolen!S24))),(IF(y_Stahl!S24&lt;(IF(U$8/Berechnung!$AH$22&gt;1.5,15,U$8/Berechnung!$AH$22*10)),(IF(y_AHPoS!S24&lt;=(IF(U$8/Berechnung!$AH$22&gt;1.5,15,U$8/Berechnung!$AH$22*10)),"BLR",(IF(y_BmV!S24&lt;=(IF(U$8/Berechnung!$AH$22&gt;1.5,15,U$8/Berechnung!$AH$22*10)),"BmV","SVE")))),Konsolen!S24)))</f>
        <v>2</v>
      </c>
      <c r="V25" s="32">
        <f>IF(y_Stahl!T24="-",(IF(y_AHP!T24="-",Konsolen!T24,IF(y_AHP!T24&lt;(IF(V$8/Berechnung!$AH$22&gt;1.5,15,V$8/Berechnung!$AH$22*10)),"BLR",Konsolen!T24))),(IF(y_Stahl!T24&lt;(IF(V$8/Berechnung!$AH$22&gt;1.5,15,V$8/Berechnung!$AH$22*10)),(IF(y_AHPoS!T24&lt;=(IF(V$8/Berechnung!$AH$22&gt;1.5,15,V$8/Berechnung!$AH$22*10)),"BLR",(IF(y_BmV!T24&lt;=(IF(V$8/Berechnung!$AH$22&gt;1.5,15,V$8/Berechnung!$AH$22*10)),"BmV","SVE")))),Konsolen!T24)))</f>
        <v>2</v>
      </c>
      <c r="W25" s="32">
        <f>IF(y_Stahl!U24="-",(IF(y_AHP!U24="-",Konsolen!U24,IF(y_AHP!U24&lt;(IF(W$8/Berechnung!$AH$22&gt;1.5,15,W$8/Berechnung!$AH$22*10)),"BLR",Konsolen!U24))),(IF(y_Stahl!U24&lt;(IF(W$8/Berechnung!$AH$22&gt;1.5,15,W$8/Berechnung!$AH$22*10)),(IF(y_AHPoS!U24&lt;=(IF(W$8/Berechnung!$AH$22&gt;1.5,15,W$8/Berechnung!$AH$22*10)),"BLR",(IF(y_BmV!U24&lt;=(IF(W$8/Berechnung!$AH$22&gt;1.5,15,W$8/Berechnung!$AH$22*10)),"BmV","SVE")))),Konsolen!U24)))</f>
        <v>2</v>
      </c>
      <c r="X25" s="32">
        <f>IF(y_Stahl!V24="-",(IF(y_AHP!V24="-",Konsolen!V24,IF(y_AHP!V24&lt;(IF(X$8/Berechnung!$AH$22&gt;1.5,15,X$8/Berechnung!$AH$22*10)),"BLR",Konsolen!V24))),(IF(y_Stahl!V24&lt;(IF(X$8/Berechnung!$AH$22&gt;1.5,15,X$8/Berechnung!$AH$22*10)),(IF(y_AHPoS!V24&lt;=(IF(X$8/Berechnung!$AH$22&gt;1.5,15,X$8/Berechnung!$AH$22*10)),"BLR",(IF(y_BmV!V24&lt;=(IF(X$8/Berechnung!$AH$22&gt;1.5,15,X$8/Berechnung!$AH$22*10)),"BmV","SVE")))),Konsolen!V24)))</f>
        <v>2</v>
      </c>
      <c r="Y25" s="32">
        <f>IF(y_Stahl!W24="-",(IF(y_AHP!W24="-",Konsolen!W24,IF(y_AHP!W24&lt;(IF(Y$8/Berechnung!$AH$22&gt;1.5,15,Y$8/Berechnung!$AH$22*10)),"BLR",Konsolen!W24))),(IF(y_Stahl!W24&lt;(IF(Y$8/Berechnung!$AH$22&gt;1.5,15,Y$8/Berechnung!$AH$22*10)),(IF(y_AHPoS!W24&lt;=(IF(Y$8/Berechnung!$AH$22&gt;1.5,15,Y$8/Berechnung!$AH$22*10)),"BLR",(IF(y_BmV!W24&lt;=(IF(Y$8/Berechnung!$AH$22&gt;1.5,15,Y$8/Berechnung!$AH$22*10)),"BmV","SVE")))),Konsolen!W24)))</f>
        <v>2</v>
      </c>
      <c r="Z25" s="32">
        <f>IF(y_Stahl!X24="-",(IF(y_AHP!X24="-",Konsolen!X24,IF(y_AHP!X24&lt;(IF(Z$8/Berechnung!$AH$22&gt;1.5,15,Z$8/Berechnung!$AH$22*10)),"BLR",Konsolen!X24))),(IF(y_Stahl!X24&lt;(IF(Z$8/Berechnung!$AH$22&gt;1.5,15,Z$8/Berechnung!$AH$22*10)),(IF(y_AHPoS!X24&lt;=(IF(Z$8/Berechnung!$AH$22&gt;1.5,15,Z$8/Berechnung!$AH$22*10)),"BLR",(IF(y_BmV!X24&lt;=(IF(Z$8/Berechnung!$AH$22&gt;1.5,15,Z$8/Berechnung!$AH$22*10)),"BmV","SVE")))),Konsolen!X24)))</f>
        <v>2</v>
      </c>
      <c r="AA25" s="32">
        <f>IF(y_Stahl!Y24="-",(IF(y_AHP!Y24="-",Konsolen!Y24,IF(y_AHP!Y24&lt;(IF(AA$8/Berechnung!$AH$22&gt;1.5,15,AA$8/Berechnung!$AH$22*10)),"BLR",Konsolen!Y24))),(IF(y_Stahl!Y24&lt;(IF(AA$8/Berechnung!$AH$22&gt;1.5,15,AA$8/Berechnung!$AH$22*10)),(IF(y_AHPoS!Y24&lt;=(IF(AA$8/Berechnung!$AH$22&gt;1.5,15,AA$8/Berechnung!$AH$22*10)),"BLR",(IF(y_BmV!Y24&lt;=(IF(AA$8/Berechnung!$AH$22&gt;1.5,15,AA$8/Berechnung!$AH$22*10)),"BmV","SVE")))),Konsolen!Y24)))</f>
        <v>2</v>
      </c>
      <c r="AB25" s="32">
        <f>IF(y_Stahl!Z24="-",(IF(y_AHP!Z24="-",Konsolen!Z24,IF(y_AHP!Z24&lt;(IF(AB$8/Berechnung!$AH$22&gt;1.5,15,AB$8/Berechnung!$AH$22*10)),"BLR",Konsolen!Z24))),(IF(y_Stahl!Z24&lt;(IF(AB$8/Berechnung!$AH$22&gt;1.5,15,AB$8/Berechnung!$AH$22*10)),(IF(y_AHPoS!Z24&lt;=(IF(AB$8/Berechnung!$AH$22&gt;1.5,15,AB$8/Berechnung!$AH$22*10)),"BLR",(IF(y_BmV!Z24&lt;=(IF(AB$8/Berechnung!$AH$22&gt;1.5,15,AB$8/Berechnung!$AH$22*10)),"BmV","SVE")))),Konsolen!Z24)))</f>
        <v>2</v>
      </c>
      <c r="AC25" s="32">
        <f>IF(y_Stahl!AA24="-",(IF(y_AHP!AA24="-",Konsolen!AA24,IF(y_AHP!AA24&lt;(IF(AC$8/Berechnung!$AH$22&gt;1.5,15,AC$8/Berechnung!$AH$22*10)),"BLR",Konsolen!AA24))),(IF(y_Stahl!AA24&lt;(IF(AC$8/Berechnung!$AH$22&gt;1.5,15,AC$8/Berechnung!$AH$22*10)),(IF(y_AHPoS!AA24&lt;=(IF(AC$8/Berechnung!$AH$22&gt;1.5,15,AC$8/Berechnung!$AH$22*10)),"BLR",(IF(y_BmV!AA24&lt;=(IF(AC$8/Berechnung!$AH$22&gt;1.5,15,AC$8/Berechnung!$AH$22*10)),"BmV","SVE")))),Konsolen!AA24)))</f>
        <v>2</v>
      </c>
      <c r="AD25" s="32">
        <f>IF(y_Stahl!AB24="-",(IF(y_AHP!AB24="-",Konsolen!AB24,IF(y_AHP!AB24&lt;(IF(AD$8/Berechnung!$AH$22&gt;1.5,15,AD$8/Berechnung!$AH$22*10)),"BLR",Konsolen!AB24))),(IF(y_Stahl!AB24&lt;(IF(AD$8/Berechnung!$AH$22&gt;1.5,15,AD$8/Berechnung!$AH$22*10)),(IF(y_AHPoS!AB24&lt;=(IF(AD$8/Berechnung!$AH$22&gt;1.5,15,AD$8/Berechnung!$AH$22*10)),"BLR",(IF(y_BmV!AB24&lt;=(IF(AD$8/Berechnung!$AH$22&gt;1.5,15,AD$8/Berechnung!$AH$22*10)),"BmV","SVE")))),Konsolen!AB24)))</f>
        <v>2</v>
      </c>
      <c r="AE25" s="32">
        <f>IF(y_Stahl!AC24="-",(IF(y_AHP!AC24="-",Konsolen!AC24,IF(y_AHP!AC24&lt;(IF(AE$8/Berechnung!$AH$22&gt;1.5,15,AE$8/Berechnung!$AH$22*10)),"BLR",Konsolen!AC24))),(IF(y_Stahl!AC24&lt;(IF(AE$8/Berechnung!$AH$22&gt;1.5,15,AE$8/Berechnung!$AH$22*10)),(IF(y_AHPoS!AC24&lt;=(IF(AE$8/Berechnung!$AH$22&gt;1.5,15,AE$8/Berechnung!$AH$22*10)),"BLR",(IF(y_BmV!AC24&lt;=(IF(AE$8/Berechnung!$AH$22&gt;1.5,15,AE$8/Berechnung!$AH$22*10)),"BmV","SVE")))),Konsolen!AC24)))</f>
        <v>2</v>
      </c>
      <c r="AF25" s="32">
        <f>IF(y_Stahl!AD24="-",(IF(y_AHP!AD24="-",Konsolen!AD24,IF(y_AHP!AD24&lt;(IF(AF$8/Berechnung!$AH$22&gt;1.5,15,AF$8/Berechnung!$AH$22*10)),"BLR",Konsolen!AD24))),(IF(y_Stahl!AD24&lt;(IF(AF$8/Berechnung!$AH$22&gt;1.5,15,AF$8/Berechnung!$AH$22*10)),(IF(y_AHPoS!AD24&lt;=(IF(AF$8/Berechnung!$AH$22&gt;1.5,15,AF$8/Berechnung!$AH$22*10)),"BLR",(IF(y_BmV!AD24&lt;=(IF(AF$8/Berechnung!$AH$22&gt;1.5,15,AF$8/Berechnung!$AH$22*10)),"BmV","SVE")))),Konsolen!AD24)))</f>
        <v>2</v>
      </c>
      <c r="AG25" s="32">
        <f>IF(y_Stahl!AE24="-",(IF(y_AHP!AE24="-",Konsolen!AE24,IF(y_AHP!AE24&lt;(IF(AG$8/Berechnung!$AH$22&gt;1.5,15,AG$8/Berechnung!$AH$22*10)),"BLR",Konsolen!AE24))),(IF(y_Stahl!AE24&lt;(IF(AG$8/Berechnung!$AH$22&gt;1.5,15,AG$8/Berechnung!$AH$22*10)),(IF(y_AHPoS!AE24&lt;=(IF(AG$8/Berechnung!$AH$22&gt;1.5,15,AG$8/Berechnung!$AH$22*10)),"BLR",(IF(y_BmV!AE24&lt;=(IF(AG$8/Berechnung!$AH$22&gt;1.5,15,AG$8/Berechnung!$AH$22*10)),"BmV","SVE")))),Konsolen!AE24)))</f>
        <v>2</v>
      </c>
      <c r="AH25" s="32">
        <f>IF(y_Stahl!AF24="-",(IF(y_AHP!AF24="-",Konsolen!AF24,IF(y_AHP!AF24&lt;(IF(AH$8/Berechnung!$AH$22&gt;1.5,15,AH$8/Berechnung!$AH$22*10)),"BLR",Konsolen!AF24))),(IF(y_Stahl!AF24&lt;(IF(AH$8/Berechnung!$AH$22&gt;1.5,15,AH$8/Berechnung!$AH$22*10)),(IF(y_AHPoS!AF24&lt;=(IF(AH$8/Berechnung!$AH$22&gt;1.5,15,AH$8/Berechnung!$AH$22*10)),"BLR",(IF(y_BmV!AF24&lt;=(IF(AH$8/Berechnung!$AH$22&gt;1.5,15,AH$8/Berechnung!$AH$22*10)),"BmV","SVE")))),Konsolen!AF24)))</f>
        <v>2</v>
      </c>
      <c r="AI25" s="273"/>
      <c r="AJ25" s="92"/>
      <c r="AK25" s="92"/>
      <c r="AL25" s="92"/>
      <c r="AM25" s="92"/>
      <c r="AN25" s="92"/>
      <c r="AO25" s="92"/>
      <c r="AP25" s="92"/>
      <c r="AQ25" s="92"/>
      <c r="AR25" s="92"/>
      <c r="AS25" s="92"/>
      <c r="AT25" s="92"/>
      <c r="AU25" s="92"/>
      <c r="AV25" s="92"/>
      <c r="AW25" s="92"/>
      <c r="AX25" s="92"/>
      <c r="AY25" s="92"/>
      <c r="AZ25" s="92"/>
      <c r="BA25" s="57"/>
      <c r="BB25" s="57"/>
      <c r="BC25" s="57"/>
      <c r="BD25" s="57"/>
      <c r="BE25" s="57"/>
      <c r="BF25" s="57"/>
      <c r="BG25" s="57"/>
      <c r="BH25" s="57"/>
      <c r="BI25" s="57"/>
      <c r="BJ25" s="57"/>
      <c r="BK25" s="57"/>
      <c r="BL25" s="57"/>
      <c r="BM25" s="57"/>
    </row>
    <row r="26" spans="1:65" ht="18" customHeight="1">
      <c r="A26" s="98"/>
      <c r="B26" s="273"/>
      <c r="C26" s="358"/>
      <c r="D26" s="31">
        <v>230</v>
      </c>
      <c r="E26" s="32" t="str">
        <f>IF(y_Stahl!C25="-",(IF(y_AHP!C25="-",Konsolen!C25,IF(y_AHP!C25&lt;(IF(E$8/Berechnung!$AH$22&gt;1.5,15,E$8/Berechnung!$AH$22*10)),"BLR",Konsolen!C25))),(IF(y_Stahl!C25&lt;(IF(E$8/Berechnung!$AH$22&gt;1.5,15,E$8/Berechnung!$AH$22*10)),(IF(y_AHPoS!C25&lt;=(IF(E$8/Berechnung!$AH$22&gt;1.5,15,E$8/Berechnung!$AH$22*10)),"BLR",(IF(y_BmV!C25&lt;=(IF(E$8/Berechnung!$AH$22&gt;1.5,15,E$8/Berechnung!$AH$22*10)),"BmV","SVE")))),Konsolen!C25)))</f>
        <v>SVE</v>
      </c>
      <c r="F26" s="32" t="str">
        <f>IF(y_Stahl!D25="-",(IF(y_AHP!D25="-",Konsolen!D25,IF(y_AHP!D25&lt;(IF(F$8/Berechnung!$AH$22&gt;1.5,15,F$8/Berechnung!$AH$22*10)),"BLR",Konsolen!D25))),(IF(y_Stahl!D25&lt;(IF(F$8/Berechnung!$AH$22&gt;1.5,15,F$8/Berechnung!$AH$22*10)),(IF(y_AHPoS!D25&lt;=(IF(F$8/Berechnung!$AH$22&gt;1.5,15,F$8/Berechnung!$AH$22*10)),"BLR",(IF(y_BmV!D25&lt;=(IF(F$8/Berechnung!$AH$22&gt;1.5,15,F$8/Berechnung!$AH$22*10)),"BmV","SVE")))),Konsolen!D25)))</f>
        <v>SVE</v>
      </c>
      <c r="G26" s="32" t="str">
        <f>IF(y_Stahl!E25="-",(IF(y_AHP!E25="-",Konsolen!E25,IF(y_AHP!E25&lt;(IF(G$8/Berechnung!$AH$22&gt;1.5,15,G$8/Berechnung!$AH$22*10)),"BLR",Konsolen!E25))),(IF(y_Stahl!E25&lt;(IF(G$8/Berechnung!$AH$22&gt;1.5,15,G$8/Berechnung!$AH$22*10)),(IF(y_AHPoS!E25&lt;=(IF(G$8/Berechnung!$AH$22&gt;1.5,15,G$8/Berechnung!$AH$22*10)),"BLR",(IF(y_BmV!E25&lt;=(IF(G$8/Berechnung!$AH$22&gt;1.5,15,G$8/Berechnung!$AH$22*10)),"BmV","SVE")))),Konsolen!E25)))</f>
        <v>SVE</v>
      </c>
      <c r="H26" s="32" t="str">
        <f>IF(y_Stahl!F25="-",(IF(y_AHP!F25="-",Konsolen!F25,IF(y_AHP!F25&lt;(IF(H$8/Berechnung!$AH$22&gt;1.5,15,H$8/Berechnung!$AH$22*10)),"BLR",Konsolen!F25))),(IF(y_Stahl!F25&lt;(IF(H$8/Berechnung!$AH$22&gt;1.5,15,H$8/Berechnung!$AH$22*10)),(IF(y_AHPoS!F25&lt;=(IF(H$8/Berechnung!$AH$22&gt;1.5,15,H$8/Berechnung!$AH$22*10)),"BLR",(IF(y_BmV!F25&lt;=(IF(H$8/Berechnung!$AH$22&gt;1.5,15,H$8/Berechnung!$AH$22*10)),"BmV","SVE")))),Konsolen!F25)))</f>
        <v>SVE</v>
      </c>
      <c r="I26" s="32" t="str">
        <f>IF(y_Stahl!G25="-",(IF(y_AHP!G25="-",Konsolen!G25,IF(y_AHP!G25&lt;(IF(I$8/Berechnung!$AH$22&gt;1.5,15,I$8/Berechnung!$AH$22*10)),"BLR",Konsolen!G25))),(IF(y_Stahl!G25&lt;(IF(I$8/Berechnung!$AH$22&gt;1.5,15,I$8/Berechnung!$AH$22*10)),(IF(y_AHPoS!G25&lt;=(IF(I$8/Berechnung!$AH$22&gt;1.5,15,I$8/Berechnung!$AH$22*10)),"BLR",(IF(y_BmV!G25&lt;=(IF(I$8/Berechnung!$AH$22&gt;1.5,15,I$8/Berechnung!$AH$22*10)),"BmV","SVE")))),Konsolen!G25)))</f>
        <v>SVE</v>
      </c>
      <c r="J26" s="32" t="str">
        <f>IF(y_Stahl!H25="-",(IF(y_AHP!H25="-",Konsolen!H25,IF(y_AHP!H25&lt;(IF(J$8/Berechnung!$AH$22&gt;1.5,15,J$8/Berechnung!$AH$22*10)),"BLR",Konsolen!H25))),(IF(y_Stahl!H25&lt;(IF(J$8/Berechnung!$AH$22&gt;1.5,15,J$8/Berechnung!$AH$22*10)),(IF(y_AHPoS!H25&lt;=(IF(J$8/Berechnung!$AH$22&gt;1.5,15,J$8/Berechnung!$AH$22*10)),"BLR",(IF(y_BmV!H25&lt;=(IF(J$8/Berechnung!$AH$22&gt;1.5,15,J$8/Berechnung!$AH$22*10)),"BmV","SVE")))),Konsolen!H25)))</f>
        <v>SVE</v>
      </c>
      <c r="K26" s="32" t="str">
        <f>IF(y_Stahl!I25="-",(IF(y_AHP!I25="-",Konsolen!I25,IF(y_AHP!I25&lt;(IF(K$8/Berechnung!$AH$22&gt;1.5,15,K$8/Berechnung!$AH$22*10)),"BLR",Konsolen!I25))),(IF(y_Stahl!I25&lt;(IF(K$8/Berechnung!$AH$22&gt;1.5,15,K$8/Berechnung!$AH$22*10)),(IF(y_AHPoS!I25&lt;=(IF(K$8/Berechnung!$AH$22&gt;1.5,15,K$8/Berechnung!$AH$22*10)),"BLR",(IF(y_BmV!I25&lt;=(IF(K$8/Berechnung!$AH$22&gt;1.5,15,K$8/Berechnung!$AH$22*10)),"BmV","SVE")))),Konsolen!I25)))</f>
        <v>SVE</v>
      </c>
      <c r="L26" s="32">
        <f>IF(y_Stahl!J25="-",(IF(y_AHP!J25="-",Konsolen!J25,IF(y_AHP!J25&lt;(IF(L$8/Berechnung!$AH$22&gt;1.5,15,L$8/Berechnung!$AH$22*10)),"BLR",Konsolen!J25))),(IF(y_Stahl!J25&lt;(IF(L$8/Berechnung!$AH$22&gt;1.5,15,L$8/Berechnung!$AH$22*10)),(IF(y_AHPoS!J25&lt;=(IF(L$8/Berechnung!$AH$22&gt;1.5,15,L$8/Berechnung!$AH$22*10)),"BLR",(IF(y_BmV!J25&lt;=(IF(L$8/Berechnung!$AH$22&gt;1.5,15,L$8/Berechnung!$AH$22*10)),"BmV","SVE")))),Konsolen!J25)))</f>
        <v>1</v>
      </c>
      <c r="M26" s="32">
        <f>IF(y_Stahl!K25="-",(IF(y_AHP!K25="-",Konsolen!K25,IF(y_AHP!K25&lt;(IF(M$8/Berechnung!$AH$22&gt;1.5,15,M$8/Berechnung!$AH$22*10)),"BLR",Konsolen!K25))),(IF(y_Stahl!K25&lt;(IF(M$8/Berechnung!$AH$22&gt;1.5,15,M$8/Berechnung!$AH$22*10)),(IF(y_AHPoS!K25&lt;=(IF(M$8/Berechnung!$AH$22&gt;1.5,15,M$8/Berechnung!$AH$22*10)),"BLR",(IF(y_BmV!K25&lt;=(IF(M$8/Berechnung!$AH$22&gt;1.5,15,M$8/Berechnung!$AH$22*10)),"BmV","SVE")))),Konsolen!K25)))</f>
        <v>1</v>
      </c>
      <c r="N26" s="32">
        <f>IF(y_Stahl!L25="-",(IF(y_AHP!L25="-",Konsolen!L25,IF(y_AHP!L25&lt;(IF(N$8/Berechnung!$AH$22&gt;1.5,15,N$8/Berechnung!$AH$22*10)),"BLR",Konsolen!L25))),(IF(y_Stahl!L25&lt;(IF(N$8/Berechnung!$AH$22&gt;1.5,15,N$8/Berechnung!$AH$22*10)),(IF(y_AHPoS!L25&lt;=(IF(N$8/Berechnung!$AH$22&gt;1.5,15,N$8/Berechnung!$AH$22*10)),"BLR",(IF(y_BmV!L25&lt;=(IF(N$8/Berechnung!$AH$22&gt;1.5,15,N$8/Berechnung!$AH$22*10)),"BmV","SVE")))),Konsolen!L25)))</f>
        <v>1</v>
      </c>
      <c r="O26" s="32">
        <f>IF(y_Stahl!M25="-",(IF(y_AHP!M25="-",Konsolen!M25,IF(y_AHP!M25&lt;(IF(O$8/Berechnung!$AH$22&gt;1.5,15,O$8/Berechnung!$AH$22*10)),"BLR",Konsolen!M25))),(IF(y_Stahl!M25&lt;(IF(O$8/Berechnung!$AH$22&gt;1.5,15,O$8/Berechnung!$AH$22*10)),(IF(y_AHPoS!M25&lt;=(IF(O$8/Berechnung!$AH$22&gt;1.5,15,O$8/Berechnung!$AH$22*10)),"BLR",(IF(y_BmV!M25&lt;=(IF(O$8/Berechnung!$AH$22&gt;1.5,15,O$8/Berechnung!$AH$22*10)),"BmV","SVE")))),Konsolen!M25)))</f>
        <v>1</v>
      </c>
      <c r="P26" s="32">
        <f>IF(y_Stahl!N25="-",(IF(y_AHP!N25="-",Konsolen!N25,IF(y_AHP!N25&lt;(IF(P$8/Berechnung!$AH$22&gt;1.5,15,P$8/Berechnung!$AH$22*10)),"BLR",Konsolen!N25))),(IF(y_Stahl!N25&lt;(IF(P$8/Berechnung!$AH$22&gt;1.5,15,P$8/Berechnung!$AH$22*10)),(IF(y_AHPoS!N25&lt;=(IF(P$8/Berechnung!$AH$22&gt;1.5,15,P$8/Berechnung!$AH$22*10)),"BLR",(IF(y_BmV!N25&lt;=(IF(P$8/Berechnung!$AH$22&gt;1.5,15,P$8/Berechnung!$AH$22*10)),"BmV","SVE")))),Konsolen!N25)))</f>
        <v>1</v>
      </c>
      <c r="Q26" s="32">
        <f>IF(y_Stahl!O25="-",(IF(y_AHP!O25="-",Konsolen!O25,IF(y_AHP!O25&lt;(IF(Q$8/Berechnung!$AH$22&gt;1.5,15,Q$8/Berechnung!$AH$22*10)),"BLR",Konsolen!O25))),(IF(y_Stahl!O25&lt;(IF(Q$8/Berechnung!$AH$22&gt;1.5,15,Q$8/Berechnung!$AH$22*10)),(IF(y_AHPoS!O25&lt;=(IF(Q$8/Berechnung!$AH$22&gt;1.5,15,Q$8/Berechnung!$AH$22*10)),"BLR",(IF(y_BmV!O25&lt;=(IF(Q$8/Berechnung!$AH$22&gt;1.5,15,Q$8/Berechnung!$AH$22*10)),"BmV","SVE")))),Konsolen!O25)))</f>
        <v>1</v>
      </c>
      <c r="R26" s="32">
        <f>IF(y_Stahl!P25="-",(IF(y_AHP!P25="-",Konsolen!P25,IF(y_AHP!P25&lt;(IF(R$8/Berechnung!$AH$22&gt;1.5,15,R$8/Berechnung!$AH$22*10)),"BLR",Konsolen!P25))),(IF(y_Stahl!P25&lt;(IF(R$8/Berechnung!$AH$22&gt;1.5,15,R$8/Berechnung!$AH$22*10)),(IF(y_AHPoS!P25&lt;=(IF(R$8/Berechnung!$AH$22&gt;1.5,15,R$8/Berechnung!$AH$22*10)),"BLR",(IF(y_BmV!P25&lt;=(IF(R$8/Berechnung!$AH$22&gt;1.5,15,R$8/Berechnung!$AH$22*10)),"BmV","SVE")))),Konsolen!P25)))</f>
        <v>1</v>
      </c>
      <c r="S26" s="32">
        <f>IF(y_Stahl!Q25="-",(IF(y_AHP!Q25="-",Konsolen!Q25,IF(y_AHP!Q25&lt;(IF(S$8/Berechnung!$AH$22&gt;1.5,15,S$8/Berechnung!$AH$22*10)),"BLR",Konsolen!Q25))),(IF(y_Stahl!Q25&lt;(IF(S$8/Berechnung!$AH$22&gt;1.5,15,S$8/Berechnung!$AH$22*10)),(IF(y_AHPoS!Q25&lt;=(IF(S$8/Berechnung!$AH$22&gt;1.5,15,S$8/Berechnung!$AH$22*10)),"BLR",(IF(y_BmV!Q25&lt;=(IF(S$8/Berechnung!$AH$22&gt;1.5,15,S$8/Berechnung!$AH$22*10)),"BmV","SVE")))),Konsolen!Q25)))</f>
        <v>1</v>
      </c>
      <c r="T26" s="32">
        <f>IF(y_Stahl!R25="-",(IF(y_AHP!R25="-",Konsolen!R25,IF(y_AHP!R25&lt;(IF(T$8/Berechnung!$AH$22&gt;1.5,15,T$8/Berechnung!$AH$22*10)),"BLR",Konsolen!R25))),(IF(y_Stahl!R25&lt;(IF(T$8/Berechnung!$AH$22&gt;1.5,15,T$8/Berechnung!$AH$22*10)),(IF(y_AHPoS!R25&lt;=(IF(T$8/Berechnung!$AH$22&gt;1.5,15,T$8/Berechnung!$AH$22*10)),"BLR",(IF(y_BmV!R25&lt;=(IF(T$8/Berechnung!$AH$22&gt;1.5,15,T$8/Berechnung!$AH$22*10)),"BmV","SVE")))),Konsolen!R25)))</f>
        <v>2</v>
      </c>
      <c r="U26" s="32">
        <f>IF(y_Stahl!S25="-",(IF(y_AHP!S25="-",Konsolen!S25,IF(y_AHP!S25&lt;(IF(U$8/Berechnung!$AH$22&gt;1.5,15,U$8/Berechnung!$AH$22*10)),"BLR",Konsolen!S25))),(IF(y_Stahl!S25&lt;(IF(U$8/Berechnung!$AH$22&gt;1.5,15,U$8/Berechnung!$AH$22*10)),(IF(y_AHPoS!S25&lt;=(IF(U$8/Berechnung!$AH$22&gt;1.5,15,U$8/Berechnung!$AH$22*10)),"BLR",(IF(y_BmV!S25&lt;=(IF(U$8/Berechnung!$AH$22&gt;1.5,15,U$8/Berechnung!$AH$22*10)),"BmV","SVE")))),Konsolen!S25)))</f>
        <v>2</v>
      </c>
      <c r="V26" s="32">
        <f>IF(y_Stahl!T25="-",(IF(y_AHP!T25="-",Konsolen!T25,IF(y_AHP!T25&lt;(IF(V$8/Berechnung!$AH$22&gt;1.5,15,V$8/Berechnung!$AH$22*10)),"BLR",Konsolen!T25))),(IF(y_Stahl!T25&lt;(IF(V$8/Berechnung!$AH$22&gt;1.5,15,V$8/Berechnung!$AH$22*10)),(IF(y_AHPoS!T25&lt;=(IF(V$8/Berechnung!$AH$22&gt;1.5,15,V$8/Berechnung!$AH$22*10)),"BLR",(IF(y_BmV!T25&lt;=(IF(V$8/Berechnung!$AH$22&gt;1.5,15,V$8/Berechnung!$AH$22*10)),"BmV","SVE")))),Konsolen!T25)))</f>
        <v>2</v>
      </c>
      <c r="W26" s="32">
        <f>IF(y_Stahl!U25="-",(IF(y_AHP!U25="-",Konsolen!U25,IF(y_AHP!U25&lt;(IF(W$8/Berechnung!$AH$22&gt;1.5,15,W$8/Berechnung!$AH$22*10)),"BLR",Konsolen!U25))),(IF(y_Stahl!U25&lt;(IF(W$8/Berechnung!$AH$22&gt;1.5,15,W$8/Berechnung!$AH$22*10)),(IF(y_AHPoS!U25&lt;=(IF(W$8/Berechnung!$AH$22&gt;1.5,15,W$8/Berechnung!$AH$22*10)),"BLR",(IF(y_BmV!U25&lt;=(IF(W$8/Berechnung!$AH$22&gt;1.5,15,W$8/Berechnung!$AH$22*10)),"BmV","SVE")))),Konsolen!U25)))</f>
        <v>2</v>
      </c>
      <c r="X26" s="32">
        <f>IF(y_Stahl!V25="-",(IF(y_AHP!V25="-",Konsolen!V25,IF(y_AHP!V25&lt;(IF(X$8/Berechnung!$AH$22&gt;1.5,15,X$8/Berechnung!$AH$22*10)),"BLR",Konsolen!V25))),(IF(y_Stahl!V25&lt;(IF(X$8/Berechnung!$AH$22&gt;1.5,15,X$8/Berechnung!$AH$22*10)),(IF(y_AHPoS!V25&lt;=(IF(X$8/Berechnung!$AH$22&gt;1.5,15,X$8/Berechnung!$AH$22*10)),"BLR",(IF(y_BmV!V25&lt;=(IF(X$8/Berechnung!$AH$22&gt;1.5,15,X$8/Berechnung!$AH$22*10)),"BmV","SVE")))),Konsolen!V25)))</f>
        <v>2</v>
      </c>
      <c r="Y26" s="32">
        <f>IF(y_Stahl!W25="-",(IF(y_AHP!W25="-",Konsolen!W25,IF(y_AHP!W25&lt;(IF(Y$8/Berechnung!$AH$22&gt;1.5,15,Y$8/Berechnung!$AH$22*10)),"BLR",Konsolen!W25))),(IF(y_Stahl!W25&lt;(IF(Y$8/Berechnung!$AH$22&gt;1.5,15,Y$8/Berechnung!$AH$22*10)),(IF(y_AHPoS!W25&lt;=(IF(Y$8/Berechnung!$AH$22&gt;1.5,15,Y$8/Berechnung!$AH$22*10)),"BLR",(IF(y_BmV!W25&lt;=(IF(Y$8/Berechnung!$AH$22&gt;1.5,15,Y$8/Berechnung!$AH$22*10)),"BmV","SVE")))),Konsolen!W25)))</f>
        <v>2</v>
      </c>
      <c r="Z26" s="32">
        <f>IF(y_Stahl!X25="-",(IF(y_AHP!X25="-",Konsolen!X25,IF(y_AHP!X25&lt;(IF(Z$8/Berechnung!$AH$22&gt;1.5,15,Z$8/Berechnung!$AH$22*10)),"BLR",Konsolen!X25))),(IF(y_Stahl!X25&lt;(IF(Z$8/Berechnung!$AH$22&gt;1.5,15,Z$8/Berechnung!$AH$22*10)),(IF(y_AHPoS!X25&lt;=(IF(Z$8/Berechnung!$AH$22&gt;1.5,15,Z$8/Berechnung!$AH$22*10)),"BLR",(IF(y_BmV!X25&lt;=(IF(Z$8/Berechnung!$AH$22&gt;1.5,15,Z$8/Berechnung!$AH$22*10)),"BmV","SVE")))),Konsolen!X25)))</f>
        <v>2</v>
      </c>
      <c r="AA26" s="32">
        <f>IF(y_Stahl!Y25="-",(IF(y_AHP!Y25="-",Konsolen!Y25,IF(y_AHP!Y25&lt;(IF(AA$8/Berechnung!$AH$22&gt;1.5,15,AA$8/Berechnung!$AH$22*10)),"BLR",Konsolen!Y25))),(IF(y_Stahl!Y25&lt;(IF(AA$8/Berechnung!$AH$22&gt;1.5,15,AA$8/Berechnung!$AH$22*10)),(IF(y_AHPoS!Y25&lt;=(IF(AA$8/Berechnung!$AH$22&gt;1.5,15,AA$8/Berechnung!$AH$22*10)),"BLR",(IF(y_BmV!Y25&lt;=(IF(AA$8/Berechnung!$AH$22&gt;1.5,15,AA$8/Berechnung!$AH$22*10)),"BmV","SVE")))),Konsolen!Y25)))</f>
        <v>2</v>
      </c>
      <c r="AB26" s="32">
        <f>IF(y_Stahl!Z25="-",(IF(y_AHP!Z25="-",Konsolen!Z25,IF(y_AHP!Z25&lt;(IF(AB$8/Berechnung!$AH$22&gt;1.5,15,AB$8/Berechnung!$AH$22*10)),"BLR",Konsolen!Z25))),(IF(y_Stahl!Z25&lt;(IF(AB$8/Berechnung!$AH$22&gt;1.5,15,AB$8/Berechnung!$AH$22*10)),(IF(y_AHPoS!Z25&lt;=(IF(AB$8/Berechnung!$AH$22&gt;1.5,15,AB$8/Berechnung!$AH$22*10)),"BLR",(IF(y_BmV!Z25&lt;=(IF(AB$8/Berechnung!$AH$22&gt;1.5,15,AB$8/Berechnung!$AH$22*10)),"BmV","SVE")))),Konsolen!Z25)))</f>
        <v>2</v>
      </c>
      <c r="AC26" s="32">
        <f>IF(y_Stahl!AA25="-",(IF(y_AHP!AA25="-",Konsolen!AA25,IF(y_AHP!AA25&lt;(IF(AC$8/Berechnung!$AH$22&gt;1.5,15,AC$8/Berechnung!$AH$22*10)),"BLR",Konsolen!AA25))),(IF(y_Stahl!AA25&lt;(IF(AC$8/Berechnung!$AH$22&gt;1.5,15,AC$8/Berechnung!$AH$22*10)),(IF(y_AHPoS!AA25&lt;=(IF(AC$8/Berechnung!$AH$22&gt;1.5,15,AC$8/Berechnung!$AH$22*10)),"BLR",(IF(y_BmV!AA25&lt;=(IF(AC$8/Berechnung!$AH$22&gt;1.5,15,AC$8/Berechnung!$AH$22*10)),"BmV","SVE")))),Konsolen!AA25)))</f>
        <v>2</v>
      </c>
      <c r="AD26" s="32">
        <f>IF(y_Stahl!AB25="-",(IF(y_AHP!AB25="-",Konsolen!AB25,IF(y_AHP!AB25&lt;(IF(AD$8/Berechnung!$AH$22&gt;1.5,15,AD$8/Berechnung!$AH$22*10)),"BLR",Konsolen!AB25))),(IF(y_Stahl!AB25&lt;(IF(AD$8/Berechnung!$AH$22&gt;1.5,15,AD$8/Berechnung!$AH$22*10)),(IF(y_AHPoS!AB25&lt;=(IF(AD$8/Berechnung!$AH$22&gt;1.5,15,AD$8/Berechnung!$AH$22*10)),"BLR",(IF(y_BmV!AB25&lt;=(IF(AD$8/Berechnung!$AH$22&gt;1.5,15,AD$8/Berechnung!$AH$22*10)),"BmV","SVE")))),Konsolen!AB25)))</f>
        <v>2</v>
      </c>
      <c r="AE26" s="32">
        <f>IF(y_Stahl!AC25="-",(IF(y_AHP!AC25="-",Konsolen!AC25,IF(y_AHP!AC25&lt;(IF(AE$8/Berechnung!$AH$22&gt;1.5,15,AE$8/Berechnung!$AH$22*10)),"BLR",Konsolen!AC25))),(IF(y_Stahl!AC25&lt;(IF(AE$8/Berechnung!$AH$22&gt;1.5,15,AE$8/Berechnung!$AH$22*10)),(IF(y_AHPoS!AC25&lt;=(IF(AE$8/Berechnung!$AH$22&gt;1.5,15,AE$8/Berechnung!$AH$22*10)),"BLR",(IF(y_BmV!AC25&lt;=(IF(AE$8/Berechnung!$AH$22&gt;1.5,15,AE$8/Berechnung!$AH$22*10)),"BmV","SVE")))),Konsolen!AC25)))</f>
        <v>2</v>
      </c>
      <c r="AF26" s="32">
        <f>IF(y_Stahl!AD25="-",(IF(y_AHP!AD25="-",Konsolen!AD25,IF(y_AHP!AD25&lt;(IF(AF$8/Berechnung!$AH$22&gt;1.5,15,AF$8/Berechnung!$AH$22*10)),"BLR",Konsolen!AD25))),(IF(y_Stahl!AD25&lt;(IF(AF$8/Berechnung!$AH$22&gt;1.5,15,AF$8/Berechnung!$AH$22*10)),(IF(y_AHPoS!AD25&lt;=(IF(AF$8/Berechnung!$AH$22&gt;1.5,15,AF$8/Berechnung!$AH$22*10)),"BLR",(IF(y_BmV!AD25&lt;=(IF(AF$8/Berechnung!$AH$22&gt;1.5,15,AF$8/Berechnung!$AH$22*10)),"BmV","SVE")))),Konsolen!AD25)))</f>
        <v>2</v>
      </c>
      <c r="AG26" s="32">
        <f>IF(y_Stahl!AE25="-",(IF(y_AHP!AE25="-",Konsolen!AE25,IF(y_AHP!AE25&lt;(IF(AG$8/Berechnung!$AH$22&gt;1.5,15,AG$8/Berechnung!$AH$22*10)),"BLR",Konsolen!AE25))),(IF(y_Stahl!AE25&lt;(IF(AG$8/Berechnung!$AH$22&gt;1.5,15,AG$8/Berechnung!$AH$22*10)),(IF(y_AHPoS!AE25&lt;=(IF(AG$8/Berechnung!$AH$22&gt;1.5,15,AG$8/Berechnung!$AH$22*10)),"BLR",(IF(y_BmV!AE25&lt;=(IF(AG$8/Berechnung!$AH$22&gt;1.5,15,AG$8/Berechnung!$AH$22*10)),"BmV","SVE")))),Konsolen!AE25)))</f>
        <v>2</v>
      </c>
      <c r="AH26" s="32">
        <f>IF(y_Stahl!AF25="-",(IF(y_AHP!AF25="-",Konsolen!AF25,IF(y_AHP!AF25&lt;(IF(AH$8/Berechnung!$AH$22&gt;1.5,15,AH$8/Berechnung!$AH$22*10)),"BLR",Konsolen!AF25))),(IF(y_Stahl!AF25&lt;(IF(AH$8/Berechnung!$AH$22&gt;1.5,15,AH$8/Berechnung!$AH$22*10)),(IF(y_AHPoS!AF25&lt;=(IF(AH$8/Berechnung!$AH$22&gt;1.5,15,AH$8/Berechnung!$AH$22*10)),"BLR",(IF(y_BmV!AF25&lt;=(IF(AH$8/Berechnung!$AH$22&gt;1.5,15,AH$8/Berechnung!$AH$22*10)),"BmV","SVE")))),Konsolen!AF25)))</f>
        <v>2</v>
      </c>
      <c r="AI26" s="273"/>
      <c r="AJ26" s="92"/>
      <c r="AK26" s="92"/>
      <c r="AL26" s="92"/>
      <c r="AM26" s="92"/>
      <c r="AN26" s="92"/>
      <c r="AO26" s="92"/>
      <c r="AP26" s="92"/>
      <c r="AQ26" s="92"/>
      <c r="AR26" s="92"/>
      <c r="AS26" s="92"/>
      <c r="AT26" s="92"/>
      <c r="AU26" s="92"/>
      <c r="AV26" s="92"/>
      <c r="AW26" s="92"/>
      <c r="AX26" s="92"/>
      <c r="AY26" s="92"/>
      <c r="AZ26" s="92"/>
      <c r="BA26" s="57"/>
      <c r="BB26" s="57"/>
      <c r="BC26" s="57"/>
      <c r="BD26" s="57"/>
      <c r="BE26" s="57"/>
      <c r="BF26" s="57"/>
      <c r="BG26" s="57"/>
      <c r="BH26" s="57"/>
      <c r="BI26" s="57"/>
      <c r="BJ26" s="57"/>
      <c r="BK26" s="57"/>
      <c r="BL26" s="57"/>
      <c r="BM26" s="57"/>
    </row>
    <row r="27" spans="1:65" ht="18" customHeight="1">
      <c r="A27" s="98"/>
      <c r="B27" s="273"/>
      <c r="C27" s="358"/>
      <c r="D27" s="31">
        <v>240</v>
      </c>
      <c r="E27" s="32" t="str">
        <f>IF(y_Stahl!C26="-",(IF(y_AHP!C26="-",Konsolen!C26,IF(y_AHP!C26&lt;(IF(E$8/Berechnung!$AH$22&gt;1.5,15,E$8/Berechnung!$AH$22*10)),"BLR",Konsolen!C26))),(IF(y_Stahl!C26&lt;(IF(E$8/Berechnung!$AH$22&gt;1.5,15,E$8/Berechnung!$AH$22*10)),(IF(y_AHPoS!C26&lt;=(IF(E$8/Berechnung!$AH$22&gt;1.5,15,E$8/Berechnung!$AH$22*10)),"BLR",(IF(y_BmV!C26&lt;=(IF(E$8/Berechnung!$AH$22&gt;1.5,15,E$8/Berechnung!$AH$22*10)),"BmV","SVE")))),Konsolen!C26)))</f>
        <v>SVE</v>
      </c>
      <c r="F27" s="32" t="str">
        <f>IF(y_Stahl!D26="-",(IF(y_AHP!D26="-",Konsolen!D26,IF(y_AHP!D26&lt;(IF(F$8/Berechnung!$AH$22&gt;1.5,15,F$8/Berechnung!$AH$22*10)),"BLR",Konsolen!D26))),(IF(y_Stahl!D26&lt;(IF(F$8/Berechnung!$AH$22&gt;1.5,15,F$8/Berechnung!$AH$22*10)),(IF(y_AHPoS!D26&lt;=(IF(F$8/Berechnung!$AH$22&gt;1.5,15,F$8/Berechnung!$AH$22*10)),"BLR",(IF(y_BmV!D26&lt;=(IF(F$8/Berechnung!$AH$22&gt;1.5,15,F$8/Berechnung!$AH$22*10)),"BmV","SVE")))),Konsolen!D26)))</f>
        <v>SVE</v>
      </c>
      <c r="G27" s="32" t="str">
        <f>IF(y_Stahl!E26="-",(IF(y_AHP!E26="-",Konsolen!E26,IF(y_AHP!E26&lt;(IF(G$8/Berechnung!$AH$22&gt;1.5,15,G$8/Berechnung!$AH$22*10)),"BLR",Konsolen!E26))),(IF(y_Stahl!E26&lt;(IF(G$8/Berechnung!$AH$22&gt;1.5,15,G$8/Berechnung!$AH$22*10)),(IF(y_AHPoS!E26&lt;=(IF(G$8/Berechnung!$AH$22&gt;1.5,15,G$8/Berechnung!$AH$22*10)),"BLR",(IF(y_BmV!E26&lt;=(IF(G$8/Berechnung!$AH$22&gt;1.5,15,G$8/Berechnung!$AH$22*10)),"BmV","SVE")))),Konsolen!E26)))</f>
        <v>SVE</v>
      </c>
      <c r="H27" s="32" t="str">
        <f>IF(y_Stahl!F26="-",(IF(y_AHP!F26="-",Konsolen!F26,IF(y_AHP!F26&lt;(IF(H$8/Berechnung!$AH$22&gt;1.5,15,H$8/Berechnung!$AH$22*10)),"BLR",Konsolen!F26))),(IF(y_Stahl!F26&lt;(IF(H$8/Berechnung!$AH$22&gt;1.5,15,H$8/Berechnung!$AH$22*10)),(IF(y_AHPoS!F26&lt;=(IF(H$8/Berechnung!$AH$22&gt;1.5,15,H$8/Berechnung!$AH$22*10)),"BLR",(IF(y_BmV!F26&lt;=(IF(H$8/Berechnung!$AH$22&gt;1.5,15,H$8/Berechnung!$AH$22*10)),"BmV","SVE")))),Konsolen!F26)))</f>
        <v>SVE</v>
      </c>
      <c r="I27" s="32" t="str">
        <f>IF(y_Stahl!G26="-",(IF(y_AHP!G26="-",Konsolen!G26,IF(y_AHP!G26&lt;(IF(I$8/Berechnung!$AH$22&gt;1.5,15,I$8/Berechnung!$AH$22*10)),"BLR",Konsolen!G26))),(IF(y_Stahl!G26&lt;(IF(I$8/Berechnung!$AH$22&gt;1.5,15,I$8/Berechnung!$AH$22*10)),(IF(y_AHPoS!G26&lt;=(IF(I$8/Berechnung!$AH$22&gt;1.5,15,I$8/Berechnung!$AH$22*10)),"BLR",(IF(y_BmV!G26&lt;=(IF(I$8/Berechnung!$AH$22&gt;1.5,15,I$8/Berechnung!$AH$22*10)),"BmV","SVE")))),Konsolen!G26)))</f>
        <v>SVE</v>
      </c>
      <c r="J27" s="32" t="str">
        <f>IF(y_Stahl!H26="-",(IF(y_AHP!H26="-",Konsolen!H26,IF(y_AHP!H26&lt;(IF(J$8/Berechnung!$AH$22&gt;1.5,15,J$8/Berechnung!$AH$22*10)),"BLR",Konsolen!H26))),(IF(y_Stahl!H26&lt;(IF(J$8/Berechnung!$AH$22&gt;1.5,15,J$8/Berechnung!$AH$22*10)),(IF(y_AHPoS!H26&lt;=(IF(J$8/Berechnung!$AH$22&gt;1.5,15,J$8/Berechnung!$AH$22*10)),"BLR",(IF(y_BmV!H26&lt;=(IF(J$8/Berechnung!$AH$22&gt;1.5,15,J$8/Berechnung!$AH$22*10)),"BmV","SVE")))),Konsolen!H26)))</f>
        <v>SVE</v>
      </c>
      <c r="K27" s="32" t="str">
        <f>IF(y_Stahl!I26="-",(IF(y_AHP!I26="-",Konsolen!I26,IF(y_AHP!I26&lt;(IF(K$8/Berechnung!$AH$22&gt;1.5,15,K$8/Berechnung!$AH$22*10)),"BLR",Konsolen!I26))),(IF(y_Stahl!I26&lt;(IF(K$8/Berechnung!$AH$22&gt;1.5,15,K$8/Berechnung!$AH$22*10)),(IF(y_AHPoS!I26&lt;=(IF(K$8/Berechnung!$AH$22&gt;1.5,15,K$8/Berechnung!$AH$22*10)),"BLR",(IF(y_BmV!I26&lt;=(IF(K$8/Berechnung!$AH$22&gt;1.5,15,K$8/Berechnung!$AH$22*10)),"BmV","SVE")))),Konsolen!I26)))</f>
        <v>SVE</v>
      </c>
      <c r="L27" s="32">
        <f>IF(y_Stahl!J26="-",(IF(y_AHP!J26="-",Konsolen!J26,IF(y_AHP!J26&lt;(IF(L$8/Berechnung!$AH$22&gt;1.5,15,L$8/Berechnung!$AH$22*10)),"BLR",Konsolen!J26))),(IF(y_Stahl!J26&lt;(IF(L$8/Berechnung!$AH$22&gt;1.5,15,L$8/Berechnung!$AH$22*10)),(IF(y_AHPoS!J26&lt;=(IF(L$8/Berechnung!$AH$22&gt;1.5,15,L$8/Berechnung!$AH$22*10)),"BLR",(IF(y_BmV!J26&lt;=(IF(L$8/Berechnung!$AH$22&gt;1.5,15,L$8/Berechnung!$AH$22*10)),"BmV","SVE")))),Konsolen!J26)))</f>
        <v>1</v>
      </c>
      <c r="M27" s="32">
        <f>IF(y_Stahl!K26="-",(IF(y_AHP!K26="-",Konsolen!K26,IF(y_AHP!K26&lt;(IF(M$8/Berechnung!$AH$22&gt;1.5,15,M$8/Berechnung!$AH$22*10)),"BLR",Konsolen!K26))),(IF(y_Stahl!K26&lt;(IF(M$8/Berechnung!$AH$22&gt;1.5,15,M$8/Berechnung!$AH$22*10)),(IF(y_AHPoS!K26&lt;=(IF(M$8/Berechnung!$AH$22&gt;1.5,15,M$8/Berechnung!$AH$22*10)),"BLR",(IF(y_BmV!K26&lt;=(IF(M$8/Berechnung!$AH$22&gt;1.5,15,M$8/Berechnung!$AH$22*10)),"BmV","SVE")))),Konsolen!K26)))</f>
        <v>1</v>
      </c>
      <c r="N27" s="32">
        <f>IF(y_Stahl!L26="-",(IF(y_AHP!L26="-",Konsolen!L26,IF(y_AHP!L26&lt;(IF(N$8/Berechnung!$AH$22&gt;1.5,15,N$8/Berechnung!$AH$22*10)),"BLR",Konsolen!L26))),(IF(y_Stahl!L26&lt;(IF(N$8/Berechnung!$AH$22&gt;1.5,15,N$8/Berechnung!$AH$22*10)),(IF(y_AHPoS!L26&lt;=(IF(N$8/Berechnung!$AH$22&gt;1.5,15,N$8/Berechnung!$AH$22*10)),"BLR",(IF(y_BmV!L26&lt;=(IF(N$8/Berechnung!$AH$22&gt;1.5,15,N$8/Berechnung!$AH$22*10)),"BmV","SVE")))),Konsolen!L26)))</f>
        <v>1</v>
      </c>
      <c r="O27" s="32">
        <f>IF(y_Stahl!M26="-",(IF(y_AHP!M26="-",Konsolen!M26,IF(y_AHP!M26&lt;(IF(O$8/Berechnung!$AH$22&gt;1.5,15,O$8/Berechnung!$AH$22*10)),"BLR",Konsolen!M26))),(IF(y_Stahl!M26&lt;(IF(O$8/Berechnung!$AH$22&gt;1.5,15,O$8/Berechnung!$AH$22*10)),(IF(y_AHPoS!M26&lt;=(IF(O$8/Berechnung!$AH$22&gt;1.5,15,O$8/Berechnung!$AH$22*10)),"BLR",(IF(y_BmV!M26&lt;=(IF(O$8/Berechnung!$AH$22&gt;1.5,15,O$8/Berechnung!$AH$22*10)),"BmV","SVE")))),Konsolen!M26)))</f>
        <v>1</v>
      </c>
      <c r="P27" s="32">
        <f>IF(y_Stahl!N26="-",(IF(y_AHP!N26="-",Konsolen!N26,IF(y_AHP!N26&lt;(IF(P$8/Berechnung!$AH$22&gt;1.5,15,P$8/Berechnung!$AH$22*10)),"BLR",Konsolen!N26))),(IF(y_Stahl!N26&lt;(IF(P$8/Berechnung!$AH$22&gt;1.5,15,P$8/Berechnung!$AH$22*10)),(IF(y_AHPoS!N26&lt;=(IF(P$8/Berechnung!$AH$22&gt;1.5,15,P$8/Berechnung!$AH$22*10)),"BLR",(IF(y_BmV!N26&lt;=(IF(P$8/Berechnung!$AH$22&gt;1.5,15,P$8/Berechnung!$AH$22*10)),"BmV","SVE")))),Konsolen!N26)))</f>
        <v>1</v>
      </c>
      <c r="Q27" s="32">
        <f>IF(y_Stahl!O26="-",(IF(y_AHP!O26="-",Konsolen!O26,IF(y_AHP!O26&lt;(IF(Q$8/Berechnung!$AH$22&gt;1.5,15,Q$8/Berechnung!$AH$22*10)),"BLR",Konsolen!O26))),(IF(y_Stahl!O26&lt;(IF(Q$8/Berechnung!$AH$22&gt;1.5,15,Q$8/Berechnung!$AH$22*10)),(IF(y_AHPoS!O26&lt;=(IF(Q$8/Berechnung!$AH$22&gt;1.5,15,Q$8/Berechnung!$AH$22*10)),"BLR",(IF(y_BmV!O26&lt;=(IF(Q$8/Berechnung!$AH$22&gt;1.5,15,Q$8/Berechnung!$AH$22*10)),"BmV","SVE")))),Konsolen!O26)))</f>
        <v>1</v>
      </c>
      <c r="R27" s="32">
        <f>IF(y_Stahl!P26="-",(IF(y_AHP!P26="-",Konsolen!P26,IF(y_AHP!P26&lt;(IF(R$8/Berechnung!$AH$22&gt;1.5,15,R$8/Berechnung!$AH$22*10)),"BLR",Konsolen!P26))),(IF(y_Stahl!P26&lt;(IF(R$8/Berechnung!$AH$22&gt;1.5,15,R$8/Berechnung!$AH$22*10)),(IF(y_AHPoS!P26&lt;=(IF(R$8/Berechnung!$AH$22&gt;1.5,15,R$8/Berechnung!$AH$22*10)),"BLR",(IF(y_BmV!P26&lt;=(IF(R$8/Berechnung!$AH$22&gt;1.5,15,R$8/Berechnung!$AH$22*10)),"BmV","SVE")))),Konsolen!P26)))</f>
        <v>1</v>
      </c>
      <c r="S27" s="32">
        <f>IF(y_Stahl!Q26="-",(IF(y_AHP!Q26="-",Konsolen!Q26,IF(y_AHP!Q26&lt;(IF(S$8/Berechnung!$AH$22&gt;1.5,15,S$8/Berechnung!$AH$22*10)),"BLR",Konsolen!Q26))),(IF(y_Stahl!Q26&lt;(IF(S$8/Berechnung!$AH$22&gt;1.5,15,S$8/Berechnung!$AH$22*10)),(IF(y_AHPoS!Q26&lt;=(IF(S$8/Berechnung!$AH$22&gt;1.5,15,S$8/Berechnung!$AH$22*10)),"BLR",(IF(y_BmV!Q26&lt;=(IF(S$8/Berechnung!$AH$22&gt;1.5,15,S$8/Berechnung!$AH$22*10)),"BmV","SVE")))),Konsolen!Q26)))</f>
        <v>1</v>
      </c>
      <c r="T27" s="32">
        <f>IF(y_Stahl!R26="-",(IF(y_AHP!R26="-",Konsolen!R26,IF(y_AHP!R26&lt;(IF(T$8/Berechnung!$AH$22&gt;1.5,15,T$8/Berechnung!$AH$22*10)),"BLR",Konsolen!R26))),(IF(y_Stahl!R26&lt;(IF(T$8/Berechnung!$AH$22&gt;1.5,15,T$8/Berechnung!$AH$22*10)),(IF(y_AHPoS!R26&lt;=(IF(T$8/Berechnung!$AH$22&gt;1.5,15,T$8/Berechnung!$AH$22*10)),"BLR",(IF(y_BmV!R26&lt;=(IF(T$8/Berechnung!$AH$22&gt;1.5,15,T$8/Berechnung!$AH$22*10)),"BmV","SVE")))),Konsolen!R26)))</f>
        <v>2</v>
      </c>
      <c r="U27" s="32">
        <f>IF(y_Stahl!S26="-",(IF(y_AHP!S26="-",Konsolen!S26,IF(y_AHP!S26&lt;(IF(U$8/Berechnung!$AH$22&gt;1.5,15,U$8/Berechnung!$AH$22*10)),"BLR",Konsolen!S26))),(IF(y_Stahl!S26&lt;(IF(U$8/Berechnung!$AH$22&gt;1.5,15,U$8/Berechnung!$AH$22*10)),(IF(y_AHPoS!S26&lt;=(IF(U$8/Berechnung!$AH$22&gt;1.5,15,U$8/Berechnung!$AH$22*10)),"BLR",(IF(y_BmV!S26&lt;=(IF(U$8/Berechnung!$AH$22&gt;1.5,15,U$8/Berechnung!$AH$22*10)),"BmV","SVE")))),Konsolen!S26)))</f>
        <v>2</v>
      </c>
      <c r="V27" s="32">
        <f>IF(y_Stahl!T26="-",(IF(y_AHP!T26="-",Konsolen!T26,IF(y_AHP!T26&lt;(IF(V$8/Berechnung!$AH$22&gt;1.5,15,V$8/Berechnung!$AH$22*10)),"BLR",Konsolen!T26))),(IF(y_Stahl!T26&lt;(IF(V$8/Berechnung!$AH$22&gt;1.5,15,V$8/Berechnung!$AH$22*10)),(IF(y_AHPoS!T26&lt;=(IF(V$8/Berechnung!$AH$22&gt;1.5,15,V$8/Berechnung!$AH$22*10)),"BLR",(IF(y_BmV!T26&lt;=(IF(V$8/Berechnung!$AH$22&gt;1.5,15,V$8/Berechnung!$AH$22*10)),"BmV","SVE")))),Konsolen!T26)))</f>
        <v>2</v>
      </c>
      <c r="W27" s="32">
        <f>IF(y_Stahl!U26="-",(IF(y_AHP!U26="-",Konsolen!U26,IF(y_AHP!U26&lt;(IF(W$8/Berechnung!$AH$22&gt;1.5,15,W$8/Berechnung!$AH$22*10)),"BLR",Konsolen!U26))),(IF(y_Stahl!U26&lt;(IF(W$8/Berechnung!$AH$22&gt;1.5,15,W$8/Berechnung!$AH$22*10)),(IF(y_AHPoS!U26&lt;=(IF(W$8/Berechnung!$AH$22&gt;1.5,15,W$8/Berechnung!$AH$22*10)),"BLR",(IF(y_BmV!U26&lt;=(IF(W$8/Berechnung!$AH$22&gt;1.5,15,W$8/Berechnung!$AH$22*10)),"BmV","SVE")))),Konsolen!U26)))</f>
        <v>2</v>
      </c>
      <c r="X27" s="32">
        <f>IF(y_Stahl!V26="-",(IF(y_AHP!V26="-",Konsolen!V26,IF(y_AHP!V26&lt;(IF(X$8/Berechnung!$AH$22&gt;1.5,15,X$8/Berechnung!$AH$22*10)),"BLR",Konsolen!V26))),(IF(y_Stahl!V26&lt;(IF(X$8/Berechnung!$AH$22&gt;1.5,15,X$8/Berechnung!$AH$22*10)),(IF(y_AHPoS!V26&lt;=(IF(X$8/Berechnung!$AH$22&gt;1.5,15,X$8/Berechnung!$AH$22*10)),"BLR",(IF(y_BmV!V26&lt;=(IF(X$8/Berechnung!$AH$22&gt;1.5,15,X$8/Berechnung!$AH$22*10)),"BmV","SVE")))),Konsolen!V26)))</f>
        <v>2</v>
      </c>
      <c r="Y27" s="32">
        <f>IF(y_Stahl!W26="-",(IF(y_AHP!W26="-",Konsolen!W26,IF(y_AHP!W26&lt;(IF(Y$8/Berechnung!$AH$22&gt;1.5,15,Y$8/Berechnung!$AH$22*10)),"BLR",Konsolen!W26))),(IF(y_Stahl!W26&lt;(IF(Y$8/Berechnung!$AH$22&gt;1.5,15,Y$8/Berechnung!$AH$22*10)),(IF(y_AHPoS!W26&lt;=(IF(Y$8/Berechnung!$AH$22&gt;1.5,15,Y$8/Berechnung!$AH$22*10)),"BLR",(IF(y_BmV!W26&lt;=(IF(Y$8/Berechnung!$AH$22&gt;1.5,15,Y$8/Berechnung!$AH$22*10)),"BmV","SVE")))),Konsolen!W26)))</f>
        <v>2</v>
      </c>
      <c r="Z27" s="32">
        <f>IF(y_Stahl!X26="-",(IF(y_AHP!X26="-",Konsolen!X26,IF(y_AHP!X26&lt;(IF(Z$8/Berechnung!$AH$22&gt;1.5,15,Z$8/Berechnung!$AH$22*10)),"BLR",Konsolen!X26))),(IF(y_Stahl!X26&lt;(IF(Z$8/Berechnung!$AH$22&gt;1.5,15,Z$8/Berechnung!$AH$22*10)),(IF(y_AHPoS!X26&lt;=(IF(Z$8/Berechnung!$AH$22&gt;1.5,15,Z$8/Berechnung!$AH$22*10)),"BLR",(IF(y_BmV!X26&lt;=(IF(Z$8/Berechnung!$AH$22&gt;1.5,15,Z$8/Berechnung!$AH$22*10)),"BmV","SVE")))),Konsolen!X26)))</f>
        <v>2</v>
      </c>
      <c r="AA27" s="32">
        <f>IF(y_Stahl!Y26="-",(IF(y_AHP!Y26="-",Konsolen!Y26,IF(y_AHP!Y26&lt;(IF(AA$8/Berechnung!$AH$22&gt;1.5,15,AA$8/Berechnung!$AH$22*10)),"BLR",Konsolen!Y26))),(IF(y_Stahl!Y26&lt;(IF(AA$8/Berechnung!$AH$22&gt;1.5,15,AA$8/Berechnung!$AH$22*10)),(IF(y_AHPoS!Y26&lt;=(IF(AA$8/Berechnung!$AH$22&gt;1.5,15,AA$8/Berechnung!$AH$22*10)),"BLR",(IF(y_BmV!Y26&lt;=(IF(AA$8/Berechnung!$AH$22&gt;1.5,15,AA$8/Berechnung!$AH$22*10)),"BmV","SVE")))),Konsolen!Y26)))</f>
        <v>2</v>
      </c>
      <c r="AB27" s="32">
        <f>IF(y_Stahl!Z26="-",(IF(y_AHP!Z26="-",Konsolen!Z26,IF(y_AHP!Z26&lt;(IF(AB$8/Berechnung!$AH$22&gt;1.5,15,AB$8/Berechnung!$AH$22*10)),"BLR",Konsolen!Z26))),(IF(y_Stahl!Z26&lt;(IF(AB$8/Berechnung!$AH$22&gt;1.5,15,AB$8/Berechnung!$AH$22*10)),(IF(y_AHPoS!Z26&lt;=(IF(AB$8/Berechnung!$AH$22&gt;1.5,15,AB$8/Berechnung!$AH$22*10)),"BLR",(IF(y_BmV!Z26&lt;=(IF(AB$8/Berechnung!$AH$22&gt;1.5,15,AB$8/Berechnung!$AH$22*10)),"BmV","SVE")))),Konsolen!Z26)))</f>
        <v>2</v>
      </c>
      <c r="AC27" s="32">
        <f>IF(y_Stahl!AA26="-",(IF(y_AHP!AA26="-",Konsolen!AA26,IF(y_AHP!AA26&lt;(IF(AC$8/Berechnung!$AH$22&gt;1.5,15,AC$8/Berechnung!$AH$22*10)),"BLR",Konsolen!AA26))),(IF(y_Stahl!AA26&lt;(IF(AC$8/Berechnung!$AH$22&gt;1.5,15,AC$8/Berechnung!$AH$22*10)),(IF(y_AHPoS!AA26&lt;=(IF(AC$8/Berechnung!$AH$22&gt;1.5,15,AC$8/Berechnung!$AH$22*10)),"BLR",(IF(y_BmV!AA26&lt;=(IF(AC$8/Berechnung!$AH$22&gt;1.5,15,AC$8/Berechnung!$AH$22*10)),"BmV","SVE")))),Konsolen!AA26)))</f>
        <v>2</v>
      </c>
      <c r="AD27" s="32">
        <f>IF(y_Stahl!AB26="-",(IF(y_AHP!AB26="-",Konsolen!AB26,IF(y_AHP!AB26&lt;(IF(AD$8/Berechnung!$AH$22&gt;1.5,15,AD$8/Berechnung!$AH$22*10)),"BLR",Konsolen!AB26))),(IF(y_Stahl!AB26&lt;(IF(AD$8/Berechnung!$AH$22&gt;1.5,15,AD$8/Berechnung!$AH$22*10)),(IF(y_AHPoS!AB26&lt;=(IF(AD$8/Berechnung!$AH$22&gt;1.5,15,AD$8/Berechnung!$AH$22*10)),"BLR",(IF(y_BmV!AB26&lt;=(IF(AD$8/Berechnung!$AH$22&gt;1.5,15,AD$8/Berechnung!$AH$22*10)),"BmV","SVE")))),Konsolen!AB26)))</f>
        <v>2</v>
      </c>
      <c r="AE27" s="32">
        <f>IF(y_Stahl!AC26="-",(IF(y_AHP!AC26="-",Konsolen!AC26,IF(y_AHP!AC26&lt;(IF(AE$8/Berechnung!$AH$22&gt;1.5,15,AE$8/Berechnung!$AH$22*10)),"BLR",Konsolen!AC26))),(IF(y_Stahl!AC26&lt;(IF(AE$8/Berechnung!$AH$22&gt;1.5,15,AE$8/Berechnung!$AH$22*10)),(IF(y_AHPoS!AC26&lt;=(IF(AE$8/Berechnung!$AH$22&gt;1.5,15,AE$8/Berechnung!$AH$22*10)),"BLR",(IF(y_BmV!AC26&lt;=(IF(AE$8/Berechnung!$AH$22&gt;1.5,15,AE$8/Berechnung!$AH$22*10)),"BmV","SVE")))),Konsolen!AC26)))</f>
        <v>2</v>
      </c>
      <c r="AF27" s="32">
        <f>IF(y_Stahl!AD26="-",(IF(y_AHP!AD26="-",Konsolen!AD26,IF(y_AHP!AD26&lt;(IF(AF$8/Berechnung!$AH$22&gt;1.5,15,AF$8/Berechnung!$AH$22*10)),"BLR",Konsolen!AD26))),(IF(y_Stahl!AD26&lt;(IF(AF$8/Berechnung!$AH$22&gt;1.5,15,AF$8/Berechnung!$AH$22*10)),(IF(y_AHPoS!AD26&lt;=(IF(AF$8/Berechnung!$AH$22&gt;1.5,15,AF$8/Berechnung!$AH$22*10)),"BLR",(IF(y_BmV!AD26&lt;=(IF(AF$8/Berechnung!$AH$22&gt;1.5,15,AF$8/Berechnung!$AH$22*10)),"BmV","SVE")))),Konsolen!AD26)))</f>
        <v>2</v>
      </c>
      <c r="AG27" s="32">
        <f>IF(y_Stahl!AE26="-",(IF(y_AHP!AE26="-",Konsolen!AE26,IF(y_AHP!AE26&lt;(IF(AG$8/Berechnung!$AH$22&gt;1.5,15,AG$8/Berechnung!$AH$22*10)),"BLR",Konsolen!AE26))),(IF(y_Stahl!AE26&lt;(IF(AG$8/Berechnung!$AH$22&gt;1.5,15,AG$8/Berechnung!$AH$22*10)),(IF(y_AHPoS!AE26&lt;=(IF(AG$8/Berechnung!$AH$22&gt;1.5,15,AG$8/Berechnung!$AH$22*10)),"BLR",(IF(y_BmV!AE26&lt;=(IF(AG$8/Berechnung!$AH$22&gt;1.5,15,AG$8/Berechnung!$AH$22*10)),"BmV","SVE")))),Konsolen!AE26)))</f>
        <v>2</v>
      </c>
      <c r="AH27" s="32">
        <f>IF(y_Stahl!AF26="-",(IF(y_AHP!AF26="-",Konsolen!AF26,IF(y_AHP!AF26&lt;(IF(AH$8/Berechnung!$AH$22&gt;1.5,15,AH$8/Berechnung!$AH$22*10)),"BLR",Konsolen!AF26))),(IF(y_Stahl!AF26&lt;(IF(AH$8/Berechnung!$AH$22&gt;1.5,15,AH$8/Berechnung!$AH$22*10)),(IF(y_AHPoS!AF26&lt;=(IF(AH$8/Berechnung!$AH$22&gt;1.5,15,AH$8/Berechnung!$AH$22*10)),"BLR",(IF(y_BmV!AF26&lt;=(IF(AH$8/Berechnung!$AH$22&gt;1.5,15,AH$8/Berechnung!$AH$22*10)),"BmV","SVE")))),Konsolen!AF26)))</f>
        <v>2</v>
      </c>
      <c r="AI27" s="273"/>
      <c r="AJ27" s="92"/>
      <c r="AK27" s="92"/>
      <c r="AL27" s="92"/>
      <c r="AM27" s="92"/>
      <c r="AN27" s="92"/>
      <c r="AO27" s="92"/>
      <c r="AP27" s="92"/>
      <c r="AQ27" s="92"/>
      <c r="AR27" s="92"/>
      <c r="AS27" s="92"/>
      <c r="AT27" s="92"/>
      <c r="AU27" s="92"/>
      <c r="AV27" s="92"/>
      <c r="AW27" s="92"/>
      <c r="AX27" s="92"/>
      <c r="AY27" s="92"/>
      <c r="AZ27" s="92"/>
      <c r="BA27" s="57"/>
      <c r="BB27" s="57"/>
      <c r="BC27" s="57"/>
      <c r="BD27" s="57"/>
      <c r="BE27" s="57"/>
      <c r="BF27" s="57"/>
      <c r="BG27" s="57"/>
      <c r="BH27" s="57"/>
      <c r="BI27" s="57"/>
      <c r="BJ27" s="57"/>
      <c r="BK27" s="57"/>
      <c r="BL27" s="57"/>
      <c r="BM27" s="57"/>
    </row>
    <row r="28" spans="1:65" ht="18" customHeight="1">
      <c r="A28" s="98"/>
      <c r="B28" s="273"/>
      <c r="C28" s="358"/>
      <c r="D28" s="31">
        <v>250</v>
      </c>
      <c r="E28" s="32" t="str">
        <f>IF(y_Stahl!C27="-",(IF(y_AHP!C27="-",Konsolen!C27,IF(y_AHP!C27&lt;(IF(E$8/Berechnung!$AH$22&gt;1.5,15,E$8/Berechnung!$AH$22*10)),"BLR",Konsolen!C27))),(IF(y_Stahl!C27&lt;(IF(E$8/Berechnung!$AH$22&gt;1.5,15,E$8/Berechnung!$AH$22*10)),(IF(y_AHPoS!C27&lt;=(IF(E$8/Berechnung!$AH$22&gt;1.5,15,E$8/Berechnung!$AH$22*10)),"BLR",(IF(y_BmV!C27&lt;=(IF(E$8/Berechnung!$AH$22&gt;1.5,15,E$8/Berechnung!$AH$22*10)),"BmV","SVE")))),Konsolen!C27)))</f>
        <v>SVE</v>
      </c>
      <c r="F28" s="32" t="str">
        <f>IF(y_Stahl!D27="-",(IF(y_AHP!D27="-",Konsolen!D27,IF(y_AHP!D27&lt;(IF(F$8/Berechnung!$AH$22&gt;1.5,15,F$8/Berechnung!$AH$22*10)),"BLR",Konsolen!D27))),(IF(y_Stahl!D27&lt;(IF(F$8/Berechnung!$AH$22&gt;1.5,15,F$8/Berechnung!$AH$22*10)),(IF(y_AHPoS!D27&lt;=(IF(F$8/Berechnung!$AH$22&gt;1.5,15,F$8/Berechnung!$AH$22*10)),"BLR",(IF(y_BmV!D27&lt;=(IF(F$8/Berechnung!$AH$22&gt;1.5,15,F$8/Berechnung!$AH$22*10)),"BmV","SVE")))),Konsolen!D27)))</f>
        <v>SVE</v>
      </c>
      <c r="G28" s="32" t="str">
        <f>IF(y_Stahl!E27="-",(IF(y_AHP!E27="-",Konsolen!E27,IF(y_AHP!E27&lt;(IF(G$8/Berechnung!$AH$22&gt;1.5,15,G$8/Berechnung!$AH$22*10)),"BLR",Konsolen!E27))),(IF(y_Stahl!E27&lt;(IF(G$8/Berechnung!$AH$22&gt;1.5,15,G$8/Berechnung!$AH$22*10)),(IF(y_AHPoS!E27&lt;=(IF(G$8/Berechnung!$AH$22&gt;1.5,15,G$8/Berechnung!$AH$22*10)),"BLR",(IF(y_BmV!E27&lt;=(IF(G$8/Berechnung!$AH$22&gt;1.5,15,G$8/Berechnung!$AH$22*10)),"BmV","SVE")))),Konsolen!E27)))</f>
        <v>SVE</v>
      </c>
      <c r="H28" s="32" t="str">
        <f>IF(y_Stahl!F27="-",(IF(y_AHP!F27="-",Konsolen!F27,IF(y_AHP!F27&lt;(IF(H$8/Berechnung!$AH$22&gt;1.5,15,H$8/Berechnung!$AH$22*10)),"BLR",Konsolen!F27))),(IF(y_Stahl!F27&lt;(IF(H$8/Berechnung!$AH$22&gt;1.5,15,H$8/Berechnung!$AH$22*10)),(IF(y_AHPoS!F27&lt;=(IF(H$8/Berechnung!$AH$22&gt;1.5,15,H$8/Berechnung!$AH$22*10)),"BLR",(IF(y_BmV!F27&lt;=(IF(H$8/Berechnung!$AH$22&gt;1.5,15,H$8/Berechnung!$AH$22*10)),"BmV","SVE")))),Konsolen!F27)))</f>
        <v>SVE</v>
      </c>
      <c r="I28" s="32" t="str">
        <f>IF(y_Stahl!G27="-",(IF(y_AHP!G27="-",Konsolen!G27,IF(y_AHP!G27&lt;(IF(I$8/Berechnung!$AH$22&gt;1.5,15,I$8/Berechnung!$AH$22*10)),"BLR",Konsolen!G27))),(IF(y_Stahl!G27&lt;(IF(I$8/Berechnung!$AH$22&gt;1.5,15,I$8/Berechnung!$AH$22*10)),(IF(y_AHPoS!G27&lt;=(IF(I$8/Berechnung!$AH$22&gt;1.5,15,I$8/Berechnung!$AH$22*10)),"BLR",(IF(y_BmV!G27&lt;=(IF(I$8/Berechnung!$AH$22&gt;1.5,15,I$8/Berechnung!$AH$22*10)),"BmV","SVE")))),Konsolen!G27)))</f>
        <v>SVE</v>
      </c>
      <c r="J28" s="32" t="str">
        <f>IF(y_Stahl!H27="-",(IF(y_AHP!H27="-",Konsolen!H27,IF(y_AHP!H27&lt;(IF(J$8/Berechnung!$AH$22&gt;1.5,15,J$8/Berechnung!$AH$22*10)),"BLR",Konsolen!H27))),(IF(y_Stahl!H27&lt;(IF(J$8/Berechnung!$AH$22&gt;1.5,15,J$8/Berechnung!$AH$22*10)),(IF(y_AHPoS!H27&lt;=(IF(J$8/Berechnung!$AH$22&gt;1.5,15,J$8/Berechnung!$AH$22*10)),"BLR",(IF(y_BmV!H27&lt;=(IF(J$8/Berechnung!$AH$22&gt;1.5,15,J$8/Berechnung!$AH$22*10)),"BmV","SVE")))),Konsolen!H27)))</f>
        <v>SVE</v>
      </c>
      <c r="K28" s="32" t="str">
        <f>IF(y_Stahl!I27="-",(IF(y_AHP!I27="-",Konsolen!I27,IF(y_AHP!I27&lt;(IF(K$8/Berechnung!$AH$22&gt;1.5,15,K$8/Berechnung!$AH$22*10)),"BLR",Konsolen!I27))),(IF(y_Stahl!I27&lt;(IF(K$8/Berechnung!$AH$22&gt;1.5,15,K$8/Berechnung!$AH$22*10)),(IF(y_AHPoS!I27&lt;=(IF(K$8/Berechnung!$AH$22&gt;1.5,15,K$8/Berechnung!$AH$22*10)),"BLR",(IF(y_BmV!I27&lt;=(IF(K$8/Berechnung!$AH$22&gt;1.5,15,K$8/Berechnung!$AH$22*10)),"BmV","SVE")))),Konsolen!I27)))</f>
        <v>SVE</v>
      </c>
      <c r="L28" s="32">
        <f>IF(y_Stahl!J27="-",(IF(y_AHP!J27="-",Konsolen!J27,IF(y_AHP!J27&lt;(IF(L$8/Berechnung!$AH$22&gt;1.5,15,L$8/Berechnung!$AH$22*10)),"BLR",Konsolen!J27))),(IF(y_Stahl!J27&lt;(IF(L$8/Berechnung!$AH$22&gt;1.5,15,L$8/Berechnung!$AH$22*10)),(IF(y_AHPoS!J27&lt;=(IF(L$8/Berechnung!$AH$22&gt;1.5,15,L$8/Berechnung!$AH$22*10)),"BLR",(IF(y_BmV!J27&lt;=(IF(L$8/Berechnung!$AH$22&gt;1.5,15,L$8/Berechnung!$AH$22*10)),"BmV","SVE")))),Konsolen!J27)))</f>
        <v>1</v>
      </c>
      <c r="M28" s="32">
        <f>IF(y_Stahl!K27="-",(IF(y_AHP!K27="-",Konsolen!K27,IF(y_AHP!K27&lt;(IF(M$8/Berechnung!$AH$22&gt;1.5,15,M$8/Berechnung!$AH$22*10)),"BLR",Konsolen!K27))),(IF(y_Stahl!K27&lt;(IF(M$8/Berechnung!$AH$22&gt;1.5,15,M$8/Berechnung!$AH$22*10)),(IF(y_AHPoS!K27&lt;=(IF(M$8/Berechnung!$AH$22&gt;1.5,15,M$8/Berechnung!$AH$22*10)),"BLR",(IF(y_BmV!K27&lt;=(IF(M$8/Berechnung!$AH$22&gt;1.5,15,M$8/Berechnung!$AH$22*10)),"BmV","SVE")))),Konsolen!K27)))</f>
        <v>1</v>
      </c>
      <c r="N28" s="32">
        <f>IF(y_Stahl!L27="-",(IF(y_AHP!L27="-",Konsolen!L27,IF(y_AHP!L27&lt;(IF(N$8/Berechnung!$AH$22&gt;1.5,15,N$8/Berechnung!$AH$22*10)),"BLR",Konsolen!L27))),(IF(y_Stahl!L27&lt;(IF(N$8/Berechnung!$AH$22&gt;1.5,15,N$8/Berechnung!$AH$22*10)),(IF(y_AHPoS!L27&lt;=(IF(N$8/Berechnung!$AH$22&gt;1.5,15,N$8/Berechnung!$AH$22*10)),"BLR",(IF(y_BmV!L27&lt;=(IF(N$8/Berechnung!$AH$22&gt;1.5,15,N$8/Berechnung!$AH$22*10)),"BmV","SVE")))),Konsolen!L27)))</f>
        <v>1</v>
      </c>
      <c r="O28" s="32">
        <f>IF(y_Stahl!M27="-",(IF(y_AHP!M27="-",Konsolen!M27,IF(y_AHP!M27&lt;(IF(O$8/Berechnung!$AH$22&gt;1.5,15,O$8/Berechnung!$AH$22*10)),"BLR",Konsolen!M27))),(IF(y_Stahl!M27&lt;(IF(O$8/Berechnung!$AH$22&gt;1.5,15,O$8/Berechnung!$AH$22*10)),(IF(y_AHPoS!M27&lt;=(IF(O$8/Berechnung!$AH$22&gt;1.5,15,O$8/Berechnung!$AH$22*10)),"BLR",(IF(y_BmV!M27&lt;=(IF(O$8/Berechnung!$AH$22&gt;1.5,15,O$8/Berechnung!$AH$22*10)),"BmV","SVE")))),Konsolen!M27)))</f>
        <v>1</v>
      </c>
      <c r="P28" s="32">
        <f>IF(y_Stahl!N27="-",(IF(y_AHP!N27="-",Konsolen!N27,IF(y_AHP!N27&lt;(IF(P$8/Berechnung!$AH$22&gt;1.5,15,P$8/Berechnung!$AH$22*10)),"BLR",Konsolen!N27))),(IF(y_Stahl!N27&lt;(IF(P$8/Berechnung!$AH$22&gt;1.5,15,P$8/Berechnung!$AH$22*10)),(IF(y_AHPoS!N27&lt;=(IF(P$8/Berechnung!$AH$22&gt;1.5,15,P$8/Berechnung!$AH$22*10)),"BLR",(IF(y_BmV!N27&lt;=(IF(P$8/Berechnung!$AH$22&gt;1.5,15,P$8/Berechnung!$AH$22*10)),"BmV","SVE")))),Konsolen!N27)))</f>
        <v>1</v>
      </c>
      <c r="Q28" s="32">
        <f>IF(y_Stahl!O27="-",(IF(y_AHP!O27="-",Konsolen!O27,IF(y_AHP!O27&lt;(IF(Q$8/Berechnung!$AH$22&gt;1.5,15,Q$8/Berechnung!$AH$22*10)),"BLR",Konsolen!O27))),(IF(y_Stahl!O27&lt;(IF(Q$8/Berechnung!$AH$22&gt;1.5,15,Q$8/Berechnung!$AH$22*10)),(IF(y_AHPoS!O27&lt;=(IF(Q$8/Berechnung!$AH$22&gt;1.5,15,Q$8/Berechnung!$AH$22*10)),"BLR",(IF(y_BmV!O27&lt;=(IF(Q$8/Berechnung!$AH$22&gt;1.5,15,Q$8/Berechnung!$AH$22*10)),"BmV","SVE")))),Konsolen!O27)))</f>
        <v>1</v>
      </c>
      <c r="R28" s="32">
        <f>IF(y_Stahl!P27="-",(IF(y_AHP!P27="-",Konsolen!P27,IF(y_AHP!P27&lt;(IF(R$8/Berechnung!$AH$22&gt;1.5,15,R$8/Berechnung!$AH$22*10)),"BLR",Konsolen!P27))),(IF(y_Stahl!P27&lt;(IF(R$8/Berechnung!$AH$22&gt;1.5,15,R$8/Berechnung!$AH$22*10)),(IF(y_AHPoS!P27&lt;=(IF(R$8/Berechnung!$AH$22&gt;1.5,15,R$8/Berechnung!$AH$22*10)),"BLR",(IF(y_BmV!P27&lt;=(IF(R$8/Berechnung!$AH$22&gt;1.5,15,R$8/Berechnung!$AH$22*10)),"BmV","SVE")))),Konsolen!P27)))</f>
        <v>1</v>
      </c>
      <c r="S28" s="32">
        <f>IF(y_Stahl!Q27="-",(IF(y_AHP!Q27="-",Konsolen!Q27,IF(y_AHP!Q27&lt;(IF(S$8/Berechnung!$AH$22&gt;1.5,15,S$8/Berechnung!$AH$22*10)),"BLR",Konsolen!Q27))),(IF(y_Stahl!Q27&lt;(IF(S$8/Berechnung!$AH$22&gt;1.5,15,S$8/Berechnung!$AH$22*10)),(IF(y_AHPoS!Q27&lt;=(IF(S$8/Berechnung!$AH$22&gt;1.5,15,S$8/Berechnung!$AH$22*10)),"BLR",(IF(y_BmV!Q27&lt;=(IF(S$8/Berechnung!$AH$22&gt;1.5,15,S$8/Berechnung!$AH$22*10)),"BmV","SVE")))),Konsolen!Q27)))</f>
        <v>1</v>
      </c>
      <c r="T28" s="32">
        <f>IF(y_Stahl!R27="-",(IF(y_AHP!R27="-",Konsolen!R27,IF(y_AHP!R27&lt;(IF(T$8/Berechnung!$AH$22&gt;1.5,15,T$8/Berechnung!$AH$22*10)),"BLR",Konsolen!R27))),(IF(y_Stahl!R27&lt;(IF(T$8/Berechnung!$AH$22&gt;1.5,15,T$8/Berechnung!$AH$22*10)),(IF(y_AHPoS!R27&lt;=(IF(T$8/Berechnung!$AH$22&gt;1.5,15,T$8/Berechnung!$AH$22*10)),"BLR",(IF(y_BmV!R27&lt;=(IF(T$8/Berechnung!$AH$22&gt;1.5,15,T$8/Berechnung!$AH$22*10)),"BmV","SVE")))),Konsolen!R27)))</f>
        <v>2</v>
      </c>
      <c r="U28" s="32">
        <f>IF(y_Stahl!S27="-",(IF(y_AHP!S27="-",Konsolen!S27,IF(y_AHP!S27&lt;(IF(U$8/Berechnung!$AH$22&gt;1.5,15,U$8/Berechnung!$AH$22*10)),"BLR",Konsolen!S27))),(IF(y_Stahl!S27&lt;(IF(U$8/Berechnung!$AH$22&gt;1.5,15,U$8/Berechnung!$AH$22*10)),(IF(y_AHPoS!S27&lt;=(IF(U$8/Berechnung!$AH$22&gt;1.5,15,U$8/Berechnung!$AH$22*10)),"BLR",(IF(y_BmV!S27&lt;=(IF(U$8/Berechnung!$AH$22&gt;1.5,15,U$8/Berechnung!$AH$22*10)),"BmV","SVE")))),Konsolen!S27)))</f>
        <v>2</v>
      </c>
      <c r="V28" s="32">
        <f>IF(y_Stahl!T27="-",(IF(y_AHP!T27="-",Konsolen!T27,IF(y_AHP!T27&lt;(IF(V$8/Berechnung!$AH$22&gt;1.5,15,V$8/Berechnung!$AH$22*10)),"BLR",Konsolen!T27))),(IF(y_Stahl!T27&lt;(IF(V$8/Berechnung!$AH$22&gt;1.5,15,V$8/Berechnung!$AH$22*10)),(IF(y_AHPoS!T27&lt;=(IF(V$8/Berechnung!$AH$22&gt;1.5,15,V$8/Berechnung!$AH$22*10)),"BLR",(IF(y_BmV!T27&lt;=(IF(V$8/Berechnung!$AH$22&gt;1.5,15,V$8/Berechnung!$AH$22*10)),"BmV","SVE")))),Konsolen!T27)))</f>
        <v>2</v>
      </c>
      <c r="W28" s="32">
        <f>IF(y_Stahl!U27="-",(IF(y_AHP!U27="-",Konsolen!U27,IF(y_AHP!U27&lt;(IF(W$8/Berechnung!$AH$22&gt;1.5,15,W$8/Berechnung!$AH$22*10)),"BLR",Konsolen!U27))),(IF(y_Stahl!U27&lt;(IF(W$8/Berechnung!$AH$22&gt;1.5,15,W$8/Berechnung!$AH$22*10)),(IF(y_AHPoS!U27&lt;=(IF(W$8/Berechnung!$AH$22&gt;1.5,15,W$8/Berechnung!$AH$22*10)),"BLR",(IF(y_BmV!U27&lt;=(IF(W$8/Berechnung!$AH$22&gt;1.5,15,W$8/Berechnung!$AH$22*10)),"BmV","SVE")))),Konsolen!U27)))</f>
        <v>2</v>
      </c>
      <c r="X28" s="32">
        <f>IF(y_Stahl!V27="-",(IF(y_AHP!V27="-",Konsolen!V27,IF(y_AHP!V27&lt;(IF(X$8/Berechnung!$AH$22&gt;1.5,15,X$8/Berechnung!$AH$22*10)),"BLR",Konsolen!V27))),(IF(y_Stahl!V27&lt;(IF(X$8/Berechnung!$AH$22&gt;1.5,15,X$8/Berechnung!$AH$22*10)),(IF(y_AHPoS!V27&lt;=(IF(X$8/Berechnung!$AH$22&gt;1.5,15,X$8/Berechnung!$AH$22*10)),"BLR",(IF(y_BmV!V27&lt;=(IF(X$8/Berechnung!$AH$22&gt;1.5,15,X$8/Berechnung!$AH$22*10)),"BmV","SVE")))),Konsolen!V27)))</f>
        <v>2</v>
      </c>
      <c r="Y28" s="32">
        <f>IF(y_Stahl!W27="-",(IF(y_AHP!W27="-",Konsolen!W27,IF(y_AHP!W27&lt;(IF(Y$8/Berechnung!$AH$22&gt;1.5,15,Y$8/Berechnung!$AH$22*10)),"BLR",Konsolen!W27))),(IF(y_Stahl!W27&lt;(IF(Y$8/Berechnung!$AH$22&gt;1.5,15,Y$8/Berechnung!$AH$22*10)),(IF(y_AHPoS!W27&lt;=(IF(Y$8/Berechnung!$AH$22&gt;1.5,15,Y$8/Berechnung!$AH$22*10)),"BLR",(IF(y_BmV!W27&lt;=(IF(Y$8/Berechnung!$AH$22&gt;1.5,15,Y$8/Berechnung!$AH$22*10)),"BmV","SVE")))),Konsolen!W27)))</f>
        <v>2</v>
      </c>
      <c r="Z28" s="32">
        <f>IF(y_Stahl!X27="-",(IF(y_AHP!X27="-",Konsolen!X27,IF(y_AHP!X27&lt;(IF(Z$8/Berechnung!$AH$22&gt;1.5,15,Z$8/Berechnung!$AH$22*10)),"BLR",Konsolen!X27))),(IF(y_Stahl!X27&lt;(IF(Z$8/Berechnung!$AH$22&gt;1.5,15,Z$8/Berechnung!$AH$22*10)),(IF(y_AHPoS!X27&lt;=(IF(Z$8/Berechnung!$AH$22&gt;1.5,15,Z$8/Berechnung!$AH$22*10)),"BLR",(IF(y_BmV!X27&lt;=(IF(Z$8/Berechnung!$AH$22&gt;1.5,15,Z$8/Berechnung!$AH$22*10)),"BmV","SVE")))),Konsolen!X27)))</f>
        <v>2</v>
      </c>
      <c r="AA28" s="32">
        <f>IF(y_Stahl!Y27="-",(IF(y_AHP!Y27="-",Konsolen!Y27,IF(y_AHP!Y27&lt;(IF(AA$8/Berechnung!$AH$22&gt;1.5,15,AA$8/Berechnung!$AH$22*10)),"BLR",Konsolen!Y27))),(IF(y_Stahl!Y27&lt;(IF(AA$8/Berechnung!$AH$22&gt;1.5,15,AA$8/Berechnung!$AH$22*10)),(IF(y_AHPoS!Y27&lt;=(IF(AA$8/Berechnung!$AH$22&gt;1.5,15,AA$8/Berechnung!$AH$22*10)),"BLR",(IF(y_BmV!Y27&lt;=(IF(AA$8/Berechnung!$AH$22&gt;1.5,15,AA$8/Berechnung!$AH$22*10)),"BmV","SVE")))),Konsolen!Y27)))</f>
        <v>2</v>
      </c>
      <c r="AB28" s="32">
        <f>IF(y_Stahl!Z27="-",(IF(y_AHP!Z27="-",Konsolen!Z27,IF(y_AHP!Z27&lt;(IF(AB$8/Berechnung!$AH$22&gt;1.5,15,AB$8/Berechnung!$AH$22*10)),"BLR",Konsolen!Z27))),(IF(y_Stahl!Z27&lt;(IF(AB$8/Berechnung!$AH$22&gt;1.5,15,AB$8/Berechnung!$AH$22*10)),(IF(y_AHPoS!Z27&lt;=(IF(AB$8/Berechnung!$AH$22&gt;1.5,15,AB$8/Berechnung!$AH$22*10)),"BLR",(IF(y_BmV!Z27&lt;=(IF(AB$8/Berechnung!$AH$22&gt;1.5,15,AB$8/Berechnung!$AH$22*10)),"BmV","SVE")))),Konsolen!Z27)))</f>
        <v>2</v>
      </c>
      <c r="AC28" s="32">
        <f>IF(y_Stahl!AA27="-",(IF(y_AHP!AA27="-",Konsolen!AA27,IF(y_AHP!AA27&lt;(IF(AC$8/Berechnung!$AH$22&gt;1.5,15,AC$8/Berechnung!$AH$22*10)),"BLR",Konsolen!AA27))),(IF(y_Stahl!AA27&lt;(IF(AC$8/Berechnung!$AH$22&gt;1.5,15,AC$8/Berechnung!$AH$22*10)),(IF(y_AHPoS!AA27&lt;=(IF(AC$8/Berechnung!$AH$22&gt;1.5,15,AC$8/Berechnung!$AH$22*10)),"BLR",(IF(y_BmV!AA27&lt;=(IF(AC$8/Berechnung!$AH$22&gt;1.5,15,AC$8/Berechnung!$AH$22*10)),"BmV","SVE")))),Konsolen!AA27)))</f>
        <v>2</v>
      </c>
      <c r="AD28" s="32">
        <f>IF(y_Stahl!AB27="-",(IF(y_AHP!AB27="-",Konsolen!AB27,IF(y_AHP!AB27&lt;(IF(AD$8/Berechnung!$AH$22&gt;1.5,15,AD$8/Berechnung!$AH$22*10)),"BLR",Konsolen!AB27))),(IF(y_Stahl!AB27&lt;(IF(AD$8/Berechnung!$AH$22&gt;1.5,15,AD$8/Berechnung!$AH$22*10)),(IF(y_AHPoS!AB27&lt;=(IF(AD$8/Berechnung!$AH$22&gt;1.5,15,AD$8/Berechnung!$AH$22*10)),"BLR",(IF(y_BmV!AB27&lt;=(IF(AD$8/Berechnung!$AH$22&gt;1.5,15,AD$8/Berechnung!$AH$22*10)),"BmV","SVE")))),Konsolen!AB27)))</f>
        <v>2</v>
      </c>
      <c r="AE28" s="32">
        <f>IF(y_Stahl!AC27="-",(IF(y_AHP!AC27="-",Konsolen!AC27,IF(y_AHP!AC27&lt;(IF(AE$8/Berechnung!$AH$22&gt;1.5,15,AE$8/Berechnung!$AH$22*10)),"BLR",Konsolen!AC27))),(IF(y_Stahl!AC27&lt;(IF(AE$8/Berechnung!$AH$22&gt;1.5,15,AE$8/Berechnung!$AH$22*10)),(IF(y_AHPoS!AC27&lt;=(IF(AE$8/Berechnung!$AH$22&gt;1.5,15,AE$8/Berechnung!$AH$22*10)),"BLR",(IF(y_BmV!AC27&lt;=(IF(AE$8/Berechnung!$AH$22&gt;1.5,15,AE$8/Berechnung!$AH$22*10)),"BmV","SVE")))),Konsolen!AC27)))</f>
        <v>2</v>
      </c>
      <c r="AF28" s="32">
        <f>IF(y_Stahl!AD27="-",(IF(y_AHP!AD27="-",Konsolen!AD27,IF(y_AHP!AD27&lt;(IF(AF$8/Berechnung!$AH$22&gt;1.5,15,AF$8/Berechnung!$AH$22*10)),"BLR",Konsolen!AD27))),(IF(y_Stahl!AD27&lt;(IF(AF$8/Berechnung!$AH$22&gt;1.5,15,AF$8/Berechnung!$AH$22*10)),(IF(y_AHPoS!AD27&lt;=(IF(AF$8/Berechnung!$AH$22&gt;1.5,15,AF$8/Berechnung!$AH$22*10)),"BLR",(IF(y_BmV!AD27&lt;=(IF(AF$8/Berechnung!$AH$22&gt;1.5,15,AF$8/Berechnung!$AH$22*10)),"BmV","SVE")))),Konsolen!AD27)))</f>
        <v>2</v>
      </c>
      <c r="AG28" s="32">
        <f>IF(y_Stahl!AE27="-",(IF(y_AHP!AE27="-",Konsolen!AE27,IF(y_AHP!AE27&lt;(IF(AG$8/Berechnung!$AH$22&gt;1.5,15,AG$8/Berechnung!$AH$22*10)),"BLR",Konsolen!AE27))),(IF(y_Stahl!AE27&lt;(IF(AG$8/Berechnung!$AH$22&gt;1.5,15,AG$8/Berechnung!$AH$22*10)),(IF(y_AHPoS!AE27&lt;=(IF(AG$8/Berechnung!$AH$22&gt;1.5,15,AG$8/Berechnung!$AH$22*10)),"BLR",(IF(y_BmV!AE27&lt;=(IF(AG$8/Berechnung!$AH$22&gt;1.5,15,AG$8/Berechnung!$AH$22*10)),"BmV","SVE")))),Konsolen!AE27)))</f>
        <v>2</v>
      </c>
      <c r="AH28" s="32">
        <f>IF(y_Stahl!AF27="-",(IF(y_AHP!AF27="-",Konsolen!AF27,IF(y_AHP!AF27&lt;(IF(AH$8/Berechnung!$AH$22&gt;1.5,15,AH$8/Berechnung!$AH$22*10)),"BLR",Konsolen!AF27))),(IF(y_Stahl!AF27&lt;(IF(AH$8/Berechnung!$AH$22&gt;1.5,15,AH$8/Berechnung!$AH$22*10)),(IF(y_AHPoS!AF27&lt;=(IF(AH$8/Berechnung!$AH$22&gt;1.5,15,AH$8/Berechnung!$AH$22*10)),"BLR",(IF(y_BmV!AF27&lt;=(IF(AH$8/Berechnung!$AH$22&gt;1.5,15,AH$8/Berechnung!$AH$22*10)),"BmV","SVE")))),Konsolen!AF27)))</f>
        <v>2</v>
      </c>
      <c r="AI28" s="273"/>
      <c r="AJ28" s="92"/>
      <c r="AK28" s="92"/>
      <c r="AL28" s="92"/>
      <c r="AM28" s="92"/>
      <c r="AN28" s="92"/>
      <c r="AO28" s="92"/>
      <c r="AP28" s="92"/>
      <c r="AQ28" s="92"/>
      <c r="AR28" s="92"/>
      <c r="AS28" s="92"/>
      <c r="AT28" s="92"/>
      <c r="AU28" s="92"/>
      <c r="AV28" s="92"/>
      <c r="AW28" s="92"/>
      <c r="AX28" s="92"/>
      <c r="AY28" s="92"/>
      <c r="AZ28" s="92"/>
      <c r="BA28" s="57"/>
      <c r="BB28" s="57"/>
      <c r="BC28" s="57"/>
      <c r="BD28" s="57"/>
      <c r="BE28" s="57"/>
      <c r="BF28" s="57"/>
      <c r="BG28" s="57"/>
      <c r="BH28" s="57"/>
      <c r="BI28" s="57"/>
      <c r="BJ28" s="57"/>
      <c r="BK28" s="57"/>
      <c r="BL28" s="57"/>
      <c r="BM28" s="57"/>
    </row>
    <row r="29" spans="1:65" ht="18" customHeight="1">
      <c r="A29" s="98"/>
      <c r="B29" s="273"/>
      <c r="C29" s="358"/>
      <c r="D29" s="31">
        <v>260</v>
      </c>
      <c r="E29" s="32" t="str">
        <f>IF(y_Stahl!C28="-",(IF(y_AHP!C28="-",Konsolen!C28,IF(y_AHP!C28&lt;(IF(E$8/Berechnung!$AH$22&gt;1.5,15,E$8/Berechnung!$AH$22*10)),"BLR",Konsolen!C28))),(IF(y_Stahl!C28&lt;(IF(E$8/Berechnung!$AH$22&gt;1.5,15,E$8/Berechnung!$AH$22*10)),(IF(y_AHPoS!C28&lt;=(IF(E$8/Berechnung!$AH$22&gt;1.5,15,E$8/Berechnung!$AH$22*10)),"BLR",(IF(y_BmV!C28&lt;=(IF(E$8/Berechnung!$AH$22&gt;1.5,15,E$8/Berechnung!$AH$22*10)),"BmV","SVE")))),Konsolen!C28)))</f>
        <v>SVE</v>
      </c>
      <c r="F29" s="32" t="str">
        <f>IF(y_Stahl!D28="-",(IF(y_AHP!D28="-",Konsolen!D28,IF(y_AHP!D28&lt;(IF(F$8/Berechnung!$AH$22&gt;1.5,15,F$8/Berechnung!$AH$22*10)),"BLR",Konsolen!D28))),(IF(y_Stahl!D28&lt;(IF(F$8/Berechnung!$AH$22&gt;1.5,15,F$8/Berechnung!$AH$22*10)),(IF(y_AHPoS!D28&lt;=(IF(F$8/Berechnung!$AH$22&gt;1.5,15,F$8/Berechnung!$AH$22*10)),"BLR",(IF(y_BmV!D28&lt;=(IF(F$8/Berechnung!$AH$22&gt;1.5,15,F$8/Berechnung!$AH$22*10)),"BmV","SVE")))),Konsolen!D28)))</f>
        <v>SVE</v>
      </c>
      <c r="G29" s="32" t="str">
        <f>IF(y_Stahl!E28="-",(IF(y_AHP!E28="-",Konsolen!E28,IF(y_AHP!E28&lt;(IF(G$8/Berechnung!$AH$22&gt;1.5,15,G$8/Berechnung!$AH$22*10)),"BLR",Konsolen!E28))),(IF(y_Stahl!E28&lt;(IF(G$8/Berechnung!$AH$22&gt;1.5,15,G$8/Berechnung!$AH$22*10)),(IF(y_AHPoS!E28&lt;=(IF(G$8/Berechnung!$AH$22&gt;1.5,15,G$8/Berechnung!$AH$22*10)),"BLR",(IF(y_BmV!E28&lt;=(IF(G$8/Berechnung!$AH$22&gt;1.5,15,G$8/Berechnung!$AH$22*10)),"BmV","SVE")))),Konsolen!E28)))</f>
        <v>SVE</v>
      </c>
      <c r="H29" s="32" t="str">
        <f>IF(y_Stahl!F28="-",(IF(y_AHP!F28="-",Konsolen!F28,IF(y_AHP!F28&lt;(IF(H$8/Berechnung!$AH$22&gt;1.5,15,H$8/Berechnung!$AH$22*10)),"BLR",Konsolen!F28))),(IF(y_Stahl!F28&lt;(IF(H$8/Berechnung!$AH$22&gt;1.5,15,H$8/Berechnung!$AH$22*10)),(IF(y_AHPoS!F28&lt;=(IF(H$8/Berechnung!$AH$22&gt;1.5,15,H$8/Berechnung!$AH$22*10)),"BLR",(IF(y_BmV!F28&lt;=(IF(H$8/Berechnung!$AH$22&gt;1.5,15,H$8/Berechnung!$AH$22*10)),"BmV","SVE")))),Konsolen!F28)))</f>
        <v>SVE</v>
      </c>
      <c r="I29" s="32" t="str">
        <f>IF(y_Stahl!G28="-",(IF(y_AHP!G28="-",Konsolen!G28,IF(y_AHP!G28&lt;(IF(I$8/Berechnung!$AH$22&gt;1.5,15,I$8/Berechnung!$AH$22*10)),"BLR",Konsolen!G28))),(IF(y_Stahl!G28&lt;(IF(I$8/Berechnung!$AH$22&gt;1.5,15,I$8/Berechnung!$AH$22*10)),(IF(y_AHPoS!G28&lt;=(IF(I$8/Berechnung!$AH$22&gt;1.5,15,I$8/Berechnung!$AH$22*10)),"BLR",(IF(y_BmV!G28&lt;=(IF(I$8/Berechnung!$AH$22&gt;1.5,15,I$8/Berechnung!$AH$22*10)),"BmV","SVE")))),Konsolen!G28)))</f>
        <v>SVE</v>
      </c>
      <c r="J29" s="32" t="str">
        <f>IF(y_Stahl!H28="-",(IF(y_AHP!H28="-",Konsolen!H28,IF(y_AHP!H28&lt;(IF(J$8/Berechnung!$AH$22&gt;1.5,15,J$8/Berechnung!$AH$22*10)),"BLR",Konsolen!H28))),(IF(y_Stahl!H28&lt;(IF(J$8/Berechnung!$AH$22&gt;1.5,15,J$8/Berechnung!$AH$22*10)),(IF(y_AHPoS!H28&lt;=(IF(J$8/Berechnung!$AH$22&gt;1.5,15,J$8/Berechnung!$AH$22*10)),"BLR",(IF(y_BmV!H28&lt;=(IF(J$8/Berechnung!$AH$22&gt;1.5,15,J$8/Berechnung!$AH$22*10)),"BmV","SVE")))),Konsolen!H28)))</f>
        <v>SVE</v>
      </c>
      <c r="K29" s="32" t="str">
        <f>IF(y_Stahl!I28="-",(IF(y_AHP!I28="-",Konsolen!I28,IF(y_AHP!I28&lt;(IF(K$8/Berechnung!$AH$22&gt;1.5,15,K$8/Berechnung!$AH$22*10)),"BLR",Konsolen!I28))),(IF(y_Stahl!I28&lt;(IF(K$8/Berechnung!$AH$22&gt;1.5,15,K$8/Berechnung!$AH$22*10)),(IF(y_AHPoS!I28&lt;=(IF(K$8/Berechnung!$AH$22&gt;1.5,15,K$8/Berechnung!$AH$22*10)),"BLR",(IF(y_BmV!I28&lt;=(IF(K$8/Berechnung!$AH$22&gt;1.5,15,K$8/Berechnung!$AH$22*10)),"BmV","SVE")))),Konsolen!I28)))</f>
        <v>SVE</v>
      </c>
      <c r="L29" s="32">
        <f>IF(y_Stahl!J28="-",(IF(y_AHP!J28="-",Konsolen!J28,IF(y_AHP!J28&lt;(IF(L$8/Berechnung!$AH$22&gt;1.5,15,L$8/Berechnung!$AH$22*10)),"BLR",Konsolen!J28))),(IF(y_Stahl!J28&lt;(IF(L$8/Berechnung!$AH$22&gt;1.5,15,L$8/Berechnung!$AH$22*10)),(IF(y_AHPoS!J28&lt;=(IF(L$8/Berechnung!$AH$22&gt;1.5,15,L$8/Berechnung!$AH$22*10)),"BLR",(IF(y_BmV!J28&lt;=(IF(L$8/Berechnung!$AH$22&gt;1.5,15,L$8/Berechnung!$AH$22*10)),"BmV","SVE")))),Konsolen!J28)))</f>
        <v>1</v>
      </c>
      <c r="M29" s="32">
        <f>IF(y_Stahl!K28="-",(IF(y_AHP!K28="-",Konsolen!K28,IF(y_AHP!K28&lt;(IF(M$8/Berechnung!$AH$22&gt;1.5,15,M$8/Berechnung!$AH$22*10)),"BLR",Konsolen!K28))),(IF(y_Stahl!K28&lt;(IF(M$8/Berechnung!$AH$22&gt;1.5,15,M$8/Berechnung!$AH$22*10)),(IF(y_AHPoS!K28&lt;=(IF(M$8/Berechnung!$AH$22&gt;1.5,15,M$8/Berechnung!$AH$22*10)),"BLR",(IF(y_BmV!K28&lt;=(IF(M$8/Berechnung!$AH$22&gt;1.5,15,M$8/Berechnung!$AH$22*10)),"BmV","SVE")))),Konsolen!K28)))</f>
        <v>1</v>
      </c>
      <c r="N29" s="32">
        <f>IF(y_Stahl!L28="-",(IF(y_AHP!L28="-",Konsolen!L28,IF(y_AHP!L28&lt;(IF(N$8/Berechnung!$AH$22&gt;1.5,15,N$8/Berechnung!$AH$22*10)),"BLR",Konsolen!L28))),(IF(y_Stahl!L28&lt;(IF(N$8/Berechnung!$AH$22&gt;1.5,15,N$8/Berechnung!$AH$22*10)),(IF(y_AHPoS!L28&lt;=(IF(N$8/Berechnung!$AH$22&gt;1.5,15,N$8/Berechnung!$AH$22*10)),"BLR",(IF(y_BmV!L28&lt;=(IF(N$8/Berechnung!$AH$22&gt;1.5,15,N$8/Berechnung!$AH$22*10)),"BmV","SVE")))),Konsolen!L28)))</f>
        <v>1</v>
      </c>
      <c r="O29" s="32">
        <f>IF(y_Stahl!M28="-",(IF(y_AHP!M28="-",Konsolen!M28,IF(y_AHP!M28&lt;(IF(O$8/Berechnung!$AH$22&gt;1.5,15,O$8/Berechnung!$AH$22*10)),"BLR",Konsolen!M28))),(IF(y_Stahl!M28&lt;(IF(O$8/Berechnung!$AH$22&gt;1.5,15,O$8/Berechnung!$AH$22*10)),(IF(y_AHPoS!M28&lt;=(IF(O$8/Berechnung!$AH$22&gt;1.5,15,O$8/Berechnung!$AH$22*10)),"BLR",(IF(y_BmV!M28&lt;=(IF(O$8/Berechnung!$AH$22&gt;1.5,15,O$8/Berechnung!$AH$22*10)),"BmV","SVE")))),Konsolen!M28)))</f>
        <v>1</v>
      </c>
      <c r="P29" s="32">
        <f>IF(y_Stahl!N28="-",(IF(y_AHP!N28="-",Konsolen!N28,IF(y_AHP!N28&lt;(IF(P$8/Berechnung!$AH$22&gt;1.5,15,P$8/Berechnung!$AH$22*10)),"BLR",Konsolen!N28))),(IF(y_Stahl!N28&lt;(IF(P$8/Berechnung!$AH$22&gt;1.5,15,P$8/Berechnung!$AH$22*10)),(IF(y_AHPoS!N28&lt;=(IF(P$8/Berechnung!$AH$22&gt;1.5,15,P$8/Berechnung!$AH$22*10)),"BLR",(IF(y_BmV!N28&lt;=(IF(P$8/Berechnung!$AH$22&gt;1.5,15,P$8/Berechnung!$AH$22*10)),"BmV","SVE")))),Konsolen!N28)))</f>
        <v>1</v>
      </c>
      <c r="Q29" s="32">
        <f>IF(y_Stahl!O28="-",(IF(y_AHP!O28="-",Konsolen!O28,IF(y_AHP!O28&lt;(IF(Q$8/Berechnung!$AH$22&gt;1.5,15,Q$8/Berechnung!$AH$22*10)),"BLR",Konsolen!O28))),(IF(y_Stahl!O28&lt;(IF(Q$8/Berechnung!$AH$22&gt;1.5,15,Q$8/Berechnung!$AH$22*10)),(IF(y_AHPoS!O28&lt;=(IF(Q$8/Berechnung!$AH$22&gt;1.5,15,Q$8/Berechnung!$AH$22*10)),"BLR",(IF(y_BmV!O28&lt;=(IF(Q$8/Berechnung!$AH$22&gt;1.5,15,Q$8/Berechnung!$AH$22*10)),"BmV","SVE")))),Konsolen!O28)))</f>
        <v>1</v>
      </c>
      <c r="R29" s="32">
        <f>IF(y_Stahl!P28="-",(IF(y_AHP!P28="-",Konsolen!P28,IF(y_AHP!P28&lt;(IF(R$8/Berechnung!$AH$22&gt;1.5,15,R$8/Berechnung!$AH$22*10)),"BLR",Konsolen!P28))),(IF(y_Stahl!P28&lt;(IF(R$8/Berechnung!$AH$22&gt;1.5,15,R$8/Berechnung!$AH$22*10)),(IF(y_AHPoS!P28&lt;=(IF(R$8/Berechnung!$AH$22&gt;1.5,15,R$8/Berechnung!$AH$22*10)),"BLR",(IF(y_BmV!P28&lt;=(IF(R$8/Berechnung!$AH$22&gt;1.5,15,R$8/Berechnung!$AH$22*10)),"BmV","SVE")))),Konsolen!P28)))</f>
        <v>1</v>
      </c>
      <c r="S29" s="32">
        <f>IF(y_Stahl!Q28="-",(IF(y_AHP!Q28="-",Konsolen!Q28,IF(y_AHP!Q28&lt;(IF(S$8/Berechnung!$AH$22&gt;1.5,15,S$8/Berechnung!$AH$22*10)),"BLR",Konsolen!Q28))),(IF(y_Stahl!Q28&lt;(IF(S$8/Berechnung!$AH$22&gt;1.5,15,S$8/Berechnung!$AH$22*10)),(IF(y_AHPoS!Q28&lt;=(IF(S$8/Berechnung!$AH$22&gt;1.5,15,S$8/Berechnung!$AH$22*10)),"BLR",(IF(y_BmV!Q28&lt;=(IF(S$8/Berechnung!$AH$22&gt;1.5,15,S$8/Berechnung!$AH$22*10)),"BmV","SVE")))),Konsolen!Q28)))</f>
        <v>1</v>
      </c>
      <c r="T29" s="32">
        <f>IF(y_Stahl!R28="-",(IF(y_AHP!R28="-",Konsolen!R28,IF(y_AHP!R28&lt;(IF(T$8/Berechnung!$AH$22&gt;1.5,15,T$8/Berechnung!$AH$22*10)),"BLR",Konsolen!R28))),(IF(y_Stahl!R28&lt;(IF(T$8/Berechnung!$AH$22&gt;1.5,15,T$8/Berechnung!$AH$22*10)),(IF(y_AHPoS!R28&lt;=(IF(T$8/Berechnung!$AH$22&gt;1.5,15,T$8/Berechnung!$AH$22*10)),"BLR",(IF(y_BmV!R28&lt;=(IF(T$8/Berechnung!$AH$22&gt;1.5,15,T$8/Berechnung!$AH$22*10)),"BmV","SVE")))),Konsolen!R28)))</f>
        <v>2</v>
      </c>
      <c r="U29" s="32">
        <f>IF(y_Stahl!S28="-",(IF(y_AHP!S28="-",Konsolen!S28,IF(y_AHP!S28&lt;(IF(U$8/Berechnung!$AH$22&gt;1.5,15,U$8/Berechnung!$AH$22*10)),"BLR",Konsolen!S28))),(IF(y_Stahl!S28&lt;(IF(U$8/Berechnung!$AH$22&gt;1.5,15,U$8/Berechnung!$AH$22*10)),(IF(y_AHPoS!S28&lt;=(IF(U$8/Berechnung!$AH$22&gt;1.5,15,U$8/Berechnung!$AH$22*10)),"BLR",(IF(y_BmV!S28&lt;=(IF(U$8/Berechnung!$AH$22&gt;1.5,15,U$8/Berechnung!$AH$22*10)),"BmV","SVE")))),Konsolen!S28)))</f>
        <v>2</v>
      </c>
      <c r="V29" s="32">
        <f>IF(y_Stahl!T28="-",(IF(y_AHP!T28="-",Konsolen!T28,IF(y_AHP!T28&lt;(IF(V$8/Berechnung!$AH$22&gt;1.5,15,V$8/Berechnung!$AH$22*10)),"BLR",Konsolen!T28))),(IF(y_Stahl!T28&lt;(IF(V$8/Berechnung!$AH$22&gt;1.5,15,V$8/Berechnung!$AH$22*10)),(IF(y_AHPoS!T28&lt;=(IF(V$8/Berechnung!$AH$22&gt;1.5,15,V$8/Berechnung!$AH$22*10)),"BLR",(IF(y_BmV!T28&lt;=(IF(V$8/Berechnung!$AH$22&gt;1.5,15,V$8/Berechnung!$AH$22*10)),"BmV","SVE")))),Konsolen!T28)))</f>
        <v>2</v>
      </c>
      <c r="W29" s="32">
        <f>IF(y_Stahl!U28="-",(IF(y_AHP!U28="-",Konsolen!U28,IF(y_AHP!U28&lt;(IF(W$8/Berechnung!$AH$22&gt;1.5,15,W$8/Berechnung!$AH$22*10)),"BLR",Konsolen!U28))),(IF(y_Stahl!U28&lt;(IF(W$8/Berechnung!$AH$22&gt;1.5,15,W$8/Berechnung!$AH$22*10)),(IF(y_AHPoS!U28&lt;=(IF(W$8/Berechnung!$AH$22&gt;1.5,15,W$8/Berechnung!$AH$22*10)),"BLR",(IF(y_BmV!U28&lt;=(IF(W$8/Berechnung!$AH$22&gt;1.5,15,W$8/Berechnung!$AH$22*10)),"BmV","SVE")))),Konsolen!U28)))</f>
        <v>2</v>
      </c>
      <c r="X29" s="32">
        <f>IF(y_Stahl!V28="-",(IF(y_AHP!V28="-",Konsolen!V28,IF(y_AHP!V28&lt;(IF(X$8/Berechnung!$AH$22&gt;1.5,15,X$8/Berechnung!$AH$22*10)),"BLR",Konsolen!V28))),(IF(y_Stahl!V28&lt;(IF(X$8/Berechnung!$AH$22&gt;1.5,15,X$8/Berechnung!$AH$22*10)),(IF(y_AHPoS!V28&lt;=(IF(X$8/Berechnung!$AH$22&gt;1.5,15,X$8/Berechnung!$AH$22*10)),"BLR",(IF(y_BmV!V28&lt;=(IF(X$8/Berechnung!$AH$22&gt;1.5,15,X$8/Berechnung!$AH$22*10)),"BmV","SVE")))),Konsolen!V28)))</f>
        <v>2</v>
      </c>
      <c r="Y29" s="32">
        <f>IF(y_Stahl!W28="-",(IF(y_AHP!W28="-",Konsolen!W28,IF(y_AHP!W28&lt;(IF(Y$8/Berechnung!$AH$22&gt;1.5,15,Y$8/Berechnung!$AH$22*10)),"BLR",Konsolen!W28))),(IF(y_Stahl!W28&lt;(IF(Y$8/Berechnung!$AH$22&gt;1.5,15,Y$8/Berechnung!$AH$22*10)),(IF(y_AHPoS!W28&lt;=(IF(Y$8/Berechnung!$AH$22&gt;1.5,15,Y$8/Berechnung!$AH$22*10)),"BLR",(IF(y_BmV!W28&lt;=(IF(Y$8/Berechnung!$AH$22&gt;1.5,15,Y$8/Berechnung!$AH$22*10)),"BmV","SVE")))),Konsolen!W28)))</f>
        <v>2</v>
      </c>
      <c r="Z29" s="32">
        <f>IF(y_Stahl!X28="-",(IF(y_AHP!X28="-",Konsolen!X28,IF(y_AHP!X28&lt;(IF(Z$8/Berechnung!$AH$22&gt;1.5,15,Z$8/Berechnung!$AH$22*10)),"BLR",Konsolen!X28))),(IF(y_Stahl!X28&lt;(IF(Z$8/Berechnung!$AH$22&gt;1.5,15,Z$8/Berechnung!$AH$22*10)),(IF(y_AHPoS!X28&lt;=(IF(Z$8/Berechnung!$AH$22&gt;1.5,15,Z$8/Berechnung!$AH$22*10)),"BLR",(IF(y_BmV!X28&lt;=(IF(Z$8/Berechnung!$AH$22&gt;1.5,15,Z$8/Berechnung!$AH$22*10)),"BmV","SVE")))),Konsolen!X28)))</f>
        <v>2</v>
      </c>
      <c r="AA29" s="32">
        <f>IF(y_Stahl!Y28="-",(IF(y_AHP!Y28="-",Konsolen!Y28,IF(y_AHP!Y28&lt;(IF(AA$8/Berechnung!$AH$22&gt;1.5,15,AA$8/Berechnung!$AH$22*10)),"BLR",Konsolen!Y28))),(IF(y_Stahl!Y28&lt;(IF(AA$8/Berechnung!$AH$22&gt;1.5,15,AA$8/Berechnung!$AH$22*10)),(IF(y_AHPoS!Y28&lt;=(IF(AA$8/Berechnung!$AH$22&gt;1.5,15,AA$8/Berechnung!$AH$22*10)),"BLR",(IF(y_BmV!Y28&lt;=(IF(AA$8/Berechnung!$AH$22&gt;1.5,15,AA$8/Berechnung!$AH$22*10)),"BmV","SVE")))),Konsolen!Y28)))</f>
        <v>2</v>
      </c>
      <c r="AB29" s="32">
        <f>IF(y_Stahl!Z28="-",(IF(y_AHP!Z28="-",Konsolen!Z28,IF(y_AHP!Z28&lt;(IF(AB$8/Berechnung!$AH$22&gt;1.5,15,AB$8/Berechnung!$AH$22*10)),"BLR",Konsolen!Z28))),(IF(y_Stahl!Z28&lt;(IF(AB$8/Berechnung!$AH$22&gt;1.5,15,AB$8/Berechnung!$AH$22*10)),(IF(y_AHPoS!Z28&lt;=(IF(AB$8/Berechnung!$AH$22&gt;1.5,15,AB$8/Berechnung!$AH$22*10)),"BLR",(IF(y_BmV!Z28&lt;=(IF(AB$8/Berechnung!$AH$22&gt;1.5,15,AB$8/Berechnung!$AH$22*10)),"BmV","SVE")))),Konsolen!Z28)))</f>
        <v>2</v>
      </c>
      <c r="AC29" s="32">
        <f>IF(y_Stahl!AA28="-",(IF(y_AHP!AA28="-",Konsolen!AA28,IF(y_AHP!AA28&lt;(IF(AC$8/Berechnung!$AH$22&gt;1.5,15,AC$8/Berechnung!$AH$22*10)),"BLR",Konsolen!AA28))),(IF(y_Stahl!AA28&lt;(IF(AC$8/Berechnung!$AH$22&gt;1.5,15,AC$8/Berechnung!$AH$22*10)),(IF(y_AHPoS!AA28&lt;=(IF(AC$8/Berechnung!$AH$22&gt;1.5,15,AC$8/Berechnung!$AH$22*10)),"BLR",(IF(y_BmV!AA28&lt;=(IF(AC$8/Berechnung!$AH$22&gt;1.5,15,AC$8/Berechnung!$AH$22*10)),"BmV","SVE")))),Konsolen!AA28)))</f>
        <v>2</v>
      </c>
      <c r="AD29" s="32">
        <f>IF(y_Stahl!AB28="-",(IF(y_AHP!AB28="-",Konsolen!AB28,IF(y_AHP!AB28&lt;(IF(AD$8/Berechnung!$AH$22&gt;1.5,15,AD$8/Berechnung!$AH$22*10)),"BLR",Konsolen!AB28))),(IF(y_Stahl!AB28&lt;(IF(AD$8/Berechnung!$AH$22&gt;1.5,15,AD$8/Berechnung!$AH$22*10)),(IF(y_AHPoS!AB28&lt;=(IF(AD$8/Berechnung!$AH$22&gt;1.5,15,AD$8/Berechnung!$AH$22*10)),"BLR",(IF(y_BmV!AB28&lt;=(IF(AD$8/Berechnung!$AH$22&gt;1.5,15,AD$8/Berechnung!$AH$22*10)),"BmV","SVE")))),Konsolen!AB28)))</f>
        <v>2</v>
      </c>
      <c r="AE29" s="32">
        <f>IF(y_Stahl!AC28="-",(IF(y_AHP!AC28="-",Konsolen!AC28,IF(y_AHP!AC28&lt;(IF(AE$8/Berechnung!$AH$22&gt;1.5,15,AE$8/Berechnung!$AH$22*10)),"BLR",Konsolen!AC28))),(IF(y_Stahl!AC28&lt;(IF(AE$8/Berechnung!$AH$22&gt;1.5,15,AE$8/Berechnung!$AH$22*10)),(IF(y_AHPoS!AC28&lt;=(IF(AE$8/Berechnung!$AH$22&gt;1.5,15,AE$8/Berechnung!$AH$22*10)),"BLR",(IF(y_BmV!AC28&lt;=(IF(AE$8/Berechnung!$AH$22&gt;1.5,15,AE$8/Berechnung!$AH$22*10)),"BmV","SVE")))),Konsolen!AC28)))</f>
        <v>2</v>
      </c>
      <c r="AF29" s="32">
        <f>IF(y_Stahl!AD28="-",(IF(y_AHP!AD28="-",Konsolen!AD28,IF(y_AHP!AD28&lt;(IF(AF$8/Berechnung!$AH$22&gt;1.5,15,AF$8/Berechnung!$AH$22*10)),"BLR",Konsolen!AD28))),(IF(y_Stahl!AD28&lt;(IF(AF$8/Berechnung!$AH$22&gt;1.5,15,AF$8/Berechnung!$AH$22*10)),(IF(y_AHPoS!AD28&lt;=(IF(AF$8/Berechnung!$AH$22&gt;1.5,15,AF$8/Berechnung!$AH$22*10)),"BLR",(IF(y_BmV!AD28&lt;=(IF(AF$8/Berechnung!$AH$22&gt;1.5,15,AF$8/Berechnung!$AH$22*10)),"BmV","SVE")))),Konsolen!AD28)))</f>
        <v>2</v>
      </c>
      <c r="AG29" s="32">
        <f>IF(y_Stahl!AE28="-",(IF(y_AHP!AE28="-",Konsolen!AE28,IF(y_AHP!AE28&lt;(IF(AG$8/Berechnung!$AH$22&gt;1.5,15,AG$8/Berechnung!$AH$22*10)),"BLR",Konsolen!AE28))),(IF(y_Stahl!AE28&lt;(IF(AG$8/Berechnung!$AH$22&gt;1.5,15,AG$8/Berechnung!$AH$22*10)),(IF(y_AHPoS!AE28&lt;=(IF(AG$8/Berechnung!$AH$22&gt;1.5,15,AG$8/Berechnung!$AH$22*10)),"BLR",(IF(y_BmV!AE28&lt;=(IF(AG$8/Berechnung!$AH$22&gt;1.5,15,AG$8/Berechnung!$AH$22*10)),"BmV","SVE")))),Konsolen!AE28)))</f>
        <v>2</v>
      </c>
      <c r="AH29" s="32">
        <f>IF(y_Stahl!AF28="-",(IF(y_AHP!AF28="-",Konsolen!AF28,IF(y_AHP!AF28&lt;(IF(AH$8/Berechnung!$AH$22&gt;1.5,15,AH$8/Berechnung!$AH$22*10)),"BLR",Konsolen!AF28))),(IF(y_Stahl!AF28&lt;(IF(AH$8/Berechnung!$AH$22&gt;1.5,15,AH$8/Berechnung!$AH$22*10)),(IF(y_AHPoS!AF28&lt;=(IF(AH$8/Berechnung!$AH$22&gt;1.5,15,AH$8/Berechnung!$AH$22*10)),"BLR",(IF(y_BmV!AF28&lt;=(IF(AH$8/Berechnung!$AH$22&gt;1.5,15,AH$8/Berechnung!$AH$22*10)),"BmV","SVE")))),Konsolen!AF28)))</f>
        <v>3</v>
      </c>
      <c r="AI29" s="273"/>
      <c r="AJ29" s="92"/>
      <c r="AK29" s="92"/>
      <c r="AL29" s="92"/>
      <c r="AM29" s="92"/>
      <c r="AN29" s="92"/>
      <c r="AO29" s="92"/>
      <c r="AP29" s="92"/>
      <c r="AQ29" s="92"/>
      <c r="AR29" s="92"/>
      <c r="AS29" s="92"/>
      <c r="AT29" s="92"/>
      <c r="AU29" s="92"/>
      <c r="AV29" s="92"/>
      <c r="AW29" s="92"/>
      <c r="AX29" s="92"/>
      <c r="AY29" s="92"/>
      <c r="AZ29" s="92"/>
      <c r="BA29" s="57"/>
      <c r="BB29" s="57"/>
      <c r="BC29" s="57"/>
      <c r="BD29" s="57"/>
      <c r="BE29" s="57"/>
      <c r="BF29" s="57"/>
      <c r="BG29" s="57"/>
      <c r="BH29" s="57"/>
      <c r="BI29" s="57"/>
      <c r="BJ29" s="57"/>
      <c r="BK29" s="57"/>
      <c r="BL29" s="57"/>
      <c r="BM29" s="57"/>
    </row>
    <row r="30" spans="1:65" ht="18" customHeight="1">
      <c r="A30" s="98"/>
      <c r="B30" s="273"/>
      <c r="C30" s="359"/>
      <c r="D30" s="31">
        <v>270</v>
      </c>
      <c r="E30" s="32" t="str">
        <f>IF(y_Stahl!C29="-",(IF(y_AHP!C29="-",Konsolen!C29,IF(y_AHP!C29&lt;(IF(E$8/Berechnung!$AH$22&gt;1.5,15,E$8/Berechnung!$AH$22*10)),"BLR",Konsolen!C29))),(IF(y_Stahl!C29&lt;(IF(E$8/Berechnung!$AH$22&gt;1.5,15,E$8/Berechnung!$AH$22*10)),(IF(y_AHPoS!C29&lt;=(IF(E$8/Berechnung!$AH$22&gt;1.5,15,E$8/Berechnung!$AH$22*10)),"BLR",(IF(y_BmV!C29&lt;=(IF(E$8/Berechnung!$AH$22&gt;1.5,15,E$8/Berechnung!$AH$22*10)),"BmV","SVE")))),Konsolen!C29)))</f>
        <v>SVE</v>
      </c>
      <c r="F30" s="32" t="str">
        <f>IF(y_Stahl!D29="-",(IF(y_AHP!D29="-",Konsolen!D29,IF(y_AHP!D29&lt;(IF(F$8/Berechnung!$AH$22&gt;1.5,15,F$8/Berechnung!$AH$22*10)),"BLR",Konsolen!D29))),(IF(y_Stahl!D29&lt;(IF(F$8/Berechnung!$AH$22&gt;1.5,15,F$8/Berechnung!$AH$22*10)),(IF(y_AHPoS!D29&lt;=(IF(F$8/Berechnung!$AH$22&gt;1.5,15,F$8/Berechnung!$AH$22*10)),"BLR",(IF(y_BmV!D29&lt;=(IF(F$8/Berechnung!$AH$22&gt;1.5,15,F$8/Berechnung!$AH$22*10)),"BmV","SVE")))),Konsolen!D29)))</f>
        <v>SVE</v>
      </c>
      <c r="G30" s="32" t="str">
        <f>IF(y_Stahl!E29="-",(IF(y_AHP!E29="-",Konsolen!E29,IF(y_AHP!E29&lt;(IF(G$8/Berechnung!$AH$22&gt;1.5,15,G$8/Berechnung!$AH$22*10)),"BLR",Konsolen!E29))),(IF(y_Stahl!E29&lt;(IF(G$8/Berechnung!$AH$22&gt;1.5,15,G$8/Berechnung!$AH$22*10)),(IF(y_AHPoS!E29&lt;=(IF(G$8/Berechnung!$AH$22&gt;1.5,15,G$8/Berechnung!$AH$22*10)),"BLR",(IF(y_BmV!E29&lt;=(IF(G$8/Berechnung!$AH$22&gt;1.5,15,G$8/Berechnung!$AH$22*10)),"BmV","SVE")))),Konsolen!E29)))</f>
        <v>SVE</v>
      </c>
      <c r="H30" s="32" t="str">
        <f>IF(y_Stahl!F29="-",(IF(y_AHP!F29="-",Konsolen!F29,IF(y_AHP!F29&lt;(IF(H$8/Berechnung!$AH$22&gt;1.5,15,H$8/Berechnung!$AH$22*10)),"BLR",Konsolen!F29))),(IF(y_Stahl!F29&lt;(IF(H$8/Berechnung!$AH$22&gt;1.5,15,H$8/Berechnung!$AH$22*10)),(IF(y_AHPoS!F29&lt;=(IF(H$8/Berechnung!$AH$22&gt;1.5,15,H$8/Berechnung!$AH$22*10)),"BLR",(IF(y_BmV!F29&lt;=(IF(H$8/Berechnung!$AH$22&gt;1.5,15,H$8/Berechnung!$AH$22*10)),"BmV","SVE")))),Konsolen!F29)))</f>
        <v>SVE</v>
      </c>
      <c r="I30" s="32" t="str">
        <f>IF(y_Stahl!G29="-",(IF(y_AHP!G29="-",Konsolen!G29,IF(y_AHP!G29&lt;(IF(I$8/Berechnung!$AH$22&gt;1.5,15,I$8/Berechnung!$AH$22*10)),"BLR",Konsolen!G29))),(IF(y_Stahl!G29&lt;(IF(I$8/Berechnung!$AH$22&gt;1.5,15,I$8/Berechnung!$AH$22*10)),(IF(y_AHPoS!G29&lt;=(IF(I$8/Berechnung!$AH$22&gt;1.5,15,I$8/Berechnung!$AH$22*10)),"BLR",(IF(y_BmV!G29&lt;=(IF(I$8/Berechnung!$AH$22&gt;1.5,15,I$8/Berechnung!$AH$22*10)),"BmV","SVE")))),Konsolen!G29)))</f>
        <v>SVE</v>
      </c>
      <c r="J30" s="32" t="str">
        <f>IF(y_Stahl!H29="-",(IF(y_AHP!H29="-",Konsolen!H29,IF(y_AHP!H29&lt;(IF(J$8/Berechnung!$AH$22&gt;1.5,15,J$8/Berechnung!$AH$22*10)),"BLR",Konsolen!H29))),(IF(y_Stahl!H29&lt;(IF(J$8/Berechnung!$AH$22&gt;1.5,15,J$8/Berechnung!$AH$22*10)),(IF(y_AHPoS!H29&lt;=(IF(J$8/Berechnung!$AH$22&gt;1.5,15,J$8/Berechnung!$AH$22*10)),"BLR",(IF(y_BmV!H29&lt;=(IF(J$8/Berechnung!$AH$22&gt;1.5,15,J$8/Berechnung!$AH$22*10)),"BmV","SVE")))),Konsolen!H29)))</f>
        <v>SVE</v>
      </c>
      <c r="K30" s="32" t="str">
        <f>IF(y_Stahl!I29="-",(IF(y_AHP!I29="-",Konsolen!I29,IF(y_AHP!I29&lt;(IF(K$8/Berechnung!$AH$22&gt;1.5,15,K$8/Berechnung!$AH$22*10)),"BLR",Konsolen!I29))),(IF(y_Stahl!I29&lt;(IF(K$8/Berechnung!$AH$22&gt;1.5,15,K$8/Berechnung!$AH$22*10)),(IF(y_AHPoS!I29&lt;=(IF(K$8/Berechnung!$AH$22&gt;1.5,15,K$8/Berechnung!$AH$22*10)),"BLR",(IF(y_BmV!I29&lt;=(IF(K$8/Berechnung!$AH$22&gt;1.5,15,K$8/Berechnung!$AH$22*10)),"BmV","SVE")))),Konsolen!I29)))</f>
        <v>SVE</v>
      </c>
      <c r="L30" s="32">
        <f>IF(y_Stahl!J29="-",(IF(y_AHP!J29="-",Konsolen!J29,IF(y_AHP!J29&lt;(IF(L$8/Berechnung!$AH$22&gt;1.5,15,L$8/Berechnung!$AH$22*10)),"BLR",Konsolen!J29))),(IF(y_Stahl!J29&lt;(IF(L$8/Berechnung!$AH$22&gt;1.5,15,L$8/Berechnung!$AH$22*10)),(IF(y_AHPoS!J29&lt;=(IF(L$8/Berechnung!$AH$22&gt;1.5,15,L$8/Berechnung!$AH$22*10)),"BLR",(IF(y_BmV!J29&lt;=(IF(L$8/Berechnung!$AH$22&gt;1.5,15,L$8/Berechnung!$AH$22*10)),"BmV","SVE")))),Konsolen!J29)))</f>
        <v>1</v>
      </c>
      <c r="M30" s="32">
        <f>IF(y_Stahl!K29="-",(IF(y_AHP!K29="-",Konsolen!K29,IF(y_AHP!K29&lt;(IF(M$8/Berechnung!$AH$22&gt;1.5,15,M$8/Berechnung!$AH$22*10)),"BLR",Konsolen!K29))),(IF(y_Stahl!K29&lt;(IF(M$8/Berechnung!$AH$22&gt;1.5,15,M$8/Berechnung!$AH$22*10)),(IF(y_AHPoS!K29&lt;=(IF(M$8/Berechnung!$AH$22&gt;1.5,15,M$8/Berechnung!$AH$22*10)),"BLR",(IF(y_BmV!K29&lt;=(IF(M$8/Berechnung!$AH$22&gt;1.5,15,M$8/Berechnung!$AH$22*10)),"BmV","SVE")))),Konsolen!K29)))</f>
        <v>1</v>
      </c>
      <c r="N30" s="32">
        <f>IF(y_Stahl!L29="-",(IF(y_AHP!L29="-",Konsolen!L29,IF(y_AHP!L29&lt;(IF(N$8/Berechnung!$AH$22&gt;1.5,15,N$8/Berechnung!$AH$22*10)),"BLR",Konsolen!L29))),(IF(y_Stahl!L29&lt;(IF(N$8/Berechnung!$AH$22&gt;1.5,15,N$8/Berechnung!$AH$22*10)),(IF(y_AHPoS!L29&lt;=(IF(N$8/Berechnung!$AH$22&gt;1.5,15,N$8/Berechnung!$AH$22*10)),"BLR",(IF(y_BmV!L29&lt;=(IF(N$8/Berechnung!$AH$22&gt;1.5,15,N$8/Berechnung!$AH$22*10)),"BmV","SVE")))),Konsolen!L29)))</f>
        <v>1</v>
      </c>
      <c r="O30" s="32">
        <f>IF(y_Stahl!M29="-",(IF(y_AHP!M29="-",Konsolen!M29,IF(y_AHP!M29&lt;(IF(O$8/Berechnung!$AH$22&gt;1.5,15,O$8/Berechnung!$AH$22*10)),"BLR",Konsolen!M29))),(IF(y_Stahl!M29&lt;(IF(O$8/Berechnung!$AH$22&gt;1.5,15,O$8/Berechnung!$AH$22*10)),(IF(y_AHPoS!M29&lt;=(IF(O$8/Berechnung!$AH$22&gt;1.5,15,O$8/Berechnung!$AH$22*10)),"BLR",(IF(y_BmV!M29&lt;=(IF(O$8/Berechnung!$AH$22&gt;1.5,15,O$8/Berechnung!$AH$22*10)),"BmV","SVE")))),Konsolen!M29)))</f>
        <v>1</v>
      </c>
      <c r="P30" s="32">
        <f>IF(y_Stahl!N29="-",(IF(y_AHP!N29="-",Konsolen!N29,IF(y_AHP!N29&lt;(IF(P$8/Berechnung!$AH$22&gt;1.5,15,P$8/Berechnung!$AH$22*10)),"BLR",Konsolen!N29))),(IF(y_Stahl!N29&lt;(IF(P$8/Berechnung!$AH$22&gt;1.5,15,P$8/Berechnung!$AH$22*10)),(IF(y_AHPoS!N29&lt;=(IF(P$8/Berechnung!$AH$22&gt;1.5,15,P$8/Berechnung!$AH$22*10)),"BLR",(IF(y_BmV!N29&lt;=(IF(P$8/Berechnung!$AH$22&gt;1.5,15,P$8/Berechnung!$AH$22*10)),"BmV","SVE")))),Konsolen!N29)))</f>
        <v>1</v>
      </c>
      <c r="Q30" s="32">
        <f>IF(y_Stahl!O29="-",(IF(y_AHP!O29="-",Konsolen!O29,IF(y_AHP!O29&lt;(IF(Q$8/Berechnung!$AH$22&gt;1.5,15,Q$8/Berechnung!$AH$22*10)),"BLR",Konsolen!O29))),(IF(y_Stahl!O29&lt;(IF(Q$8/Berechnung!$AH$22&gt;1.5,15,Q$8/Berechnung!$AH$22*10)),(IF(y_AHPoS!O29&lt;=(IF(Q$8/Berechnung!$AH$22&gt;1.5,15,Q$8/Berechnung!$AH$22*10)),"BLR",(IF(y_BmV!O29&lt;=(IF(Q$8/Berechnung!$AH$22&gt;1.5,15,Q$8/Berechnung!$AH$22*10)),"BmV","SVE")))),Konsolen!O29)))</f>
        <v>1</v>
      </c>
      <c r="R30" s="32">
        <f>IF(y_Stahl!P29="-",(IF(y_AHP!P29="-",Konsolen!P29,IF(y_AHP!P29&lt;(IF(R$8/Berechnung!$AH$22&gt;1.5,15,R$8/Berechnung!$AH$22*10)),"BLR",Konsolen!P29))),(IF(y_Stahl!P29&lt;(IF(R$8/Berechnung!$AH$22&gt;1.5,15,R$8/Berechnung!$AH$22*10)),(IF(y_AHPoS!P29&lt;=(IF(R$8/Berechnung!$AH$22&gt;1.5,15,R$8/Berechnung!$AH$22*10)),"BLR",(IF(y_BmV!P29&lt;=(IF(R$8/Berechnung!$AH$22&gt;1.5,15,R$8/Berechnung!$AH$22*10)),"BmV","SVE")))),Konsolen!P29)))</f>
        <v>1</v>
      </c>
      <c r="S30" s="32">
        <f>IF(y_Stahl!Q29="-",(IF(y_AHP!Q29="-",Konsolen!Q29,IF(y_AHP!Q29&lt;(IF(S$8/Berechnung!$AH$22&gt;1.5,15,S$8/Berechnung!$AH$22*10)),"BLR",Konsolen!Q29))),(IF(y_Stahl!Q29&lt;(IF(S$8/Berechnung!$AH$22&gt;1.5,15,S$8/Berechnung!$AH$22*10)),(IF(y_AHPoS!Q29&lt;=(IF(S$8/Berechnung!$AH$22&gt;1.5,15,S$8/Berechnung!$AH$22*10)),"BLR",(IF(y_BmV!Q29&lt;=(IF(S$8/Berechnung!$AH$22&gt;1.5,15,S$8/Berechnung!$AH$22*10)),"BmV","SVE")))),Konsolen!Q29)))</f>
        <v>1</v>
      </c>
      <c r="T30" s="32">
        <f>IF(y_Stahl!R29="-",(IF(y_AHP!R29="-",Konsolen!R29,IF(y_AHP!R29&lt;(IF(T$8/Berechnung!$AH$22&gt;1.5,15,T$8/Berechnung!$AH$22*10)),"BLR",Konsolen!R29))),(IF(y_Stahl!R29&lt;(IF(T$8/Berechnung!$AH$22&gt;1.5,15,T$8/Berechnung!$AH$22*10)),(IF(y_AHPoS!R29&lt;=(IF(T$8/Berechnung!$AH$22&gt;1.5,15,T$8/Berechnung!$AH$22*10)),"BLR",(IF(y_BmV!R29&lt;=(IF(T$8/Berechnung!$AH$22&gt;1.5,15,T$8/Berechnung!$AH$22*10)),"BmV","SVE")))),Konsolen!R29)))</f>
        <v>2</v>
      </c>
      <c r="U30" s="32">
        <f>IF(y_Stahl!S29="-",(IF(y_AHP!S29="-",Konsolen!S29,IF(y_AHP!S29&lt;(IF(U$8/Berechnung!$AH$22&gt;1.5,15,U$8/Berechnung!$AH$22*10)),"BLR",Konsolen!S29))),(IF(y_Stahl!S29&lt;(IF(U$8/Berechnung!$AH$22&gt;1.5,15,U$8/Berechnung!$AH$22*10)),(IF(y_AHPoS!S29&lt;=(IF(U$8/Berechnung!$AH$22&gt;1.5,15,U$8/Berechnung!$AH$22*10)),"BLR",(IF(y_BmV!S29&lt;=(IF(U$8/Berechnung!$AH$22&gt;1.5,15,U$8/Berechnung!$AH$22*10)),"BmV","SVE")))),Konsolen!S29)))</f>
        <v>2</v>
      </c>
      <c r="V30" s="32">
        <f>IF(y_Stahl!T29="-",(IF(y_AHP!T29="-",Konsolen!T29,IF(y_AHP!T29&lt;(IF(V$8/Berechnung!$AH$22&gt;1.5,15,V$8/Berechnung!$AH$22*10)),"BLR",Konsolen!T29))),(IF(y_Stahl!T29&lt;(IF(V$8/Berechnung!$AH$22&gt;1.5,15,V$8/Berechnung!$AH$22*10)),(IF(y_AHPoS!T29&lt;=(IF(V$8/Berechnung!$AH$22&gt;1.5,15,V$8/Berechnung!$AH$22*10)),"BLR",(IF(y_BmV!T29&lt;=(IF(V$8/Berechnung!$AH$22&gt;1.5,15,V$8/Berechnung!$AH$22*10)),"BmV","SVE")))),Konsolen!T29)))</f>
        <v>2</v>
      </c>
      <c r="W30" s="32">
        <f>IF(y_Stahl!U29="-",(IF(y_AHP!U29="-",Konsolen!U29,IF(y_AHP!U29&lt;(IF(W$8/Berechnung!$AH$22&gt;1.5,15,W$8/Berechnung!$AH$22*10)),"BLR",Konsolen!U29))),(IF(y_Stahl!U29&lt;(IF(W$8/Berechnung!$AH$22&gt;1.5,15,W$8/Berechnung!$AH$22*10)),(IF(y_AHPoS!U29&lt;=(IF(W$8/Berechnung!$AH$22&gt;1.5,15,W$8/Berechnung!$AH$22*10)),"BLR",(IF(y_BmV!U29&lt;=(IF(W$8/Berechnung!$AH$22&gt;1.5,15,W$8/Berechnung!$AH$22*10)),"BmV","SVE")))),Konsolen!U29)))</f>
        <v>2</v>
      </c>
      <c r="X30" s="32">
        <f>IF(y_Stahl!V29="-",(IF(y_AHP!V29="-",Konsolen!V29,IF(y_AHP!V29&lt;(IF(X$8/Berechnung!$AH$22&gt;1.5,15,X$8/Berechnung!$AH$22*10)),"BLR",Konsolen!V29))),(IF(y_Stahl!V29&lt;(IF(X$8/Berechnung!$AH$22&gt;1.5,15,X$8/Berechnung!$AH$22*10)),(IF(y_AHPoS!V29&lt;=(IF(X$8/Berechnung!$AH$22&gt;1.5,15,X$8/Berechnung!$AH$22*10)),"BLR",(IF(y_BmV!V29&lt;=(IF(X$8/Berechnung!$AH$22&gt;1.5,15,X$8/Berechnung!$AH$22*10)),"BmV","SVE")))),Konsolen!V29)))</f>
        <v>2</v>
      </c>
      <c r="Y30" s="32">
        <f>IF(y_Stahl!W29="-",(IF(y_AHP!W29="-",Konsolen!W29,IF(y_AHP!W29&lt;(IF(Y$8/Berechnung!$AH$22&gt;1.5,15,Y$8/Berechnung!$AH$22*10)),"BLR",Konsolen!W29))),(IF(y_Stahl!W29&lt;(IF(Y$8/Berechnung!$AH$22&gt;1.5,15,Y$8/Berechnung!$AH$22*10)),(IF(y_AHPoS!W29&lt;=(IF(Y$8/Berechnung!$AH$22&gt;1.5,15,Y$8/Berechnung!$AH$22*10)),"BLR",(IF(y_BmV!W29&lt;=(IF(Y$8/Berechnung!$AH$22&gt;1.5,15,Y$8/Berechnung!$AH$22*10)),"BmV","SVE")))),Konsolen!W29)))</f>
        <v>2</v>
      </c>
      <c r="Z30" s="32">
        <f>IF(y_Stahl!X29="-",(IF(y_AHP!X29="-",Konsolen!X29,IF(y_AHP!X29&lt;(IF(Z$8/Berechnung!$AH$22&gt;1.5,15,Z$8/Berechnung!$AH$22*10)),"BLR",Konsolen!X29))),(IF(y_Stahl!X29&lt;(IF(Z$8/Berechnung!$AH$22&gt;1.5,15,Z$8/Berechnung!$AH$22*10)),(IF(y_AHPoS!X29&lt;=(IF(Z$8/Berechnung!$AH$22&gt;1.5,15,Z$8/Berechnung!$AH$22*10)),"BLR",(IF(y_BmV!X29&lt;=(IF(Z$8/Berechnung!$AH$22&gt;1.5,15,Z$8/Berechnung!$AH$22*10)),"BmV","SVE")))),Konsolen!X29)))</f>
        <v>2</v>
      </c>
      <c r="AA30" s="32">
        <f>IF(y_Stahl!Y29="-",(IF(y_AHP!Y29="-",Konsolen!Y29,IF(y_AHP!Y29&lt;(IF(AA$8/Berechnung!$AH$22&gt;1.5,15,AA$8/Berechnung!$AH$22*10)),"BLR",Konsolen!Y29))),(IF(y_Stahl!Y29&lt;(IF(AA$8/Berechnung!$AH$22&gt;1.5,15,AA$8/Berechnung!$AH$22*10)),(IF(y_AHPoS!Y29&lt;=(IF(AA$8/Berechnung!$AH$22&gt;1.5,15,AA$8/Berechnung!$AH$22*10)),"BLR",(IF(y_BmV!Y29&lt;=(IF(AA$8/Berechnung!$AH$22&gt;1.5,15,AA$8/Berechnung!$AH$22*10)),"BmV","SVE")))),Konsolen!Y29)))</f>
        <v>2</v>
      </c>
      <c r="AB30" s="32">
        <f>IF(y_Stahl!Z29="-",(IF(y_AHP!Z29="-",Konsolen!Z29,IF(y_AHP!Z29&lt;(IF(AB$8/Berechnung!$AH$22&gt;1.5,15,AB$8/Berechnung!$AH$22*10)),"BLR",Konsolen!Z29))),(IF(y_Stahl!Z29&lt;(IF(AB$8/Berechnung!$AH$22&gt;1.5,15,AB$8/Berechnung!$AH$22*10)),(IF(y_AHPoS!Z29&lt;=(IF(AB$8/Berechnung!$AH$22&gt;1.5,15,AB$8/Berechnung!$AH$22*10)),"BLR",(IF(y_BmV!Z29&lt;=(IF(AB$8/Berechnung!$AH$22&gt;1.5,15,AB$8/Berechnung!$AH$22*10)),"BmV","SVE")))),Konsolen!Z29)))</f>
        <v>2</v>
      </c>
      <c r="AC30" s="32">
        <f>IF(y_Stahl!AA29="-",(IF(y_AHP!AA29="-",Konsolen!AA29,IF(y_AHP!AA29&lt;(IF(AC$8/Berechnung!$AH$22&gt;1.5,15,AC$8/Berechnung!$AH$22*10)),"BLR",Konsolen!AA29))),(IF(y_Stahl!AA29&lt;(IF(AC$8/Berechnung!$AH$22&gt;1.5,15,AC$8/Berechnung!$AH$22*10)),(IF(y_AHPoS!AA29&lt;=(IF(AC$8/Berechnung!$AH$22&gt;1.5,15,AC$8/Berechnung!$AH$22*10)),"BLR",(IF(y_BmV!AA29&lt;=(IF(AC$8/Berechnung!$AH$22&gt;1.5,15,AC$8/Berechnung!$AH$22*10)),"BmV","SVE")))),Konsolen!AA29)))</f>
        <v>2</v>
      </c>
      <c r="AD30" s="32">
        <f>IF(y_Stahl!AB29="-",(IF(y_AHP!AB29="-",Konsolen!AB29,IF(y_AHP!AB29&lt;(IF(AD$8/Berechnung!$AH$22&gt;1.5,15,AD$8/Berechnung!$AH$22*10)),"BLR",Konsolen!AB29))),(IF(y_Stahl!AB29&lt;(IF(AD$8/Berechnung!$AH$22&gt;1.5,15,AD$8/Berechnung!$AH$22*10)),(IF(y_AHPoS!AB29&lt;=(IF(AD$8/Berechnung!$AH$22&gt;1.5,15,AD$8/Berechnung!$AH$22*10)),"BLR",(IF(y_BmV!AB29&lt;=(IF(AD$8/Berechnung!$AH$22&gt;1.5,15,AD$8/Berechnung!$AH$22*10)),"BmV","SVE")))),Konsolen!AB29)))</f>
        <v>2</v>
      </c>
      <c r="AE30" s="32">
        <f>IF(y_Stahl!AC29="-",(IF(y_AHP!AC29="-",Konsolen!AC29,IF(y_AHP!AC29&lt;(IF(AE$8/Berechnung!$AH$22&gt;1.5,15,AE$8/Berechnung!$AH$22*10)),"BLR",Konsolen!AC29))),(IF(y_Stahl!AC29&lt;(IF(AE$8/Berechnung!$AH$22&gt;1.5,15,AE$8/Berechnung!$AH$22*10)),(IF(y_AHPoS!AC29&lt;=(IF(AE$8/Berechnung!$AH$22&gt;1.5,15,AE$8/Berechnung!$AH$22*10)),"BLR",(IF(y_BmV!AC29&lt;=(IF(AE$8/Berechnung!$AH$22&gt;1.5,15,AE$8/Berechnung!$AH$22*10)),"BmV","SVE")))),Konsolen!AC29)))</f>
        <v>2</v>
      </c>
      <c r="AF30" s="32">
        <f>IF(y_Stahl!AD29="-",(IF(y_AHP!AD29="-",Konsolen!AD29,IF(y_AHP!AD29&lt;(IF(AF$8/Berechnung!$AH$22&gt;1.5,15,AF$8/Berechnung!$AH$22*10)),"BLR",Konsolen!AD29))),(IF(y_Stahl!AD29&lt;(IF(AF$8/Berechnung!$AH$22&gt;1.5,15,AF$8/Berechnung!$AH$22*10)),(IF(y_AHPoS!AD29&lt;=(IF(AF$8/Berechnung!$AH$22&gt;1.5,15,AF$8/Berechnung!$AH$22*10)),"BLR",(IF(y_BmV!AD29&lt;=(IF(AF$8/Berechnung!$AH$22&gt;1.5,15,AF$8/Berechnung!$AH$22*10)),"BmV","SVE")))),Konsolen!AD29)))</f>
        <v>2</v>
      </c>
      <c r="AG30" s="32">
        <f>IF(y_Stahl!AE29="-",(IF(y_AHP!AE29="-",Konsolen!AE29,IF(y_AHP!AE29&lt;(IF(AG$8/Berechnung!$AH$22&gt;1.5,15,AG$8/Berechnung!$AH$22*10)),"BLR",Konsolen!AE29))),(IF(y_Stahl!AE29&lt;(IF(AG$8/Berechnung!$AH$22&gt;1.5,15,AG$8/Berechnung!$AH$22*10)),(IF(y_AHPoS!AE29&lt;=(IF(AG$8/Berechnung!$AH$22&gt;1.5,15,AG$8/Berechnung!$AH$22*10)),"BLR",(IF(y_BmV!AE29&lt;=(IF(AG$8/Berechnung!$AH$22&gt;1.5,15,AG$8/Berechnung!$AH$22*10)),"BmV","SVE")))),Konsolen!AE29)))</f>
        <v>3</v>
      </c>
      <c r="AH30" s="32">
        <f>IF(y_Stahl!AF29="-",(IF(y_AHP!AF29="-",Konsolen!AF29,IF(y_AHP!AF29&lt;(IF(AH$8/Berechnung!$AH$22&gt;1.5,15,AH$8/Berechnung!$AH$22*10)),"BLR",Konsolen!AF29))),(IF(y_Stahl!AF29&lt;(IF(AH$8/Berechnung!$AH$22&gt;1.5,15,AH$8/Berechnung!$AH$22*10)),(IF(y_AHPoS!AF29&lt;=(IF(AH$8/Berechnung!$AH$22&gt;1.5,15,AH$8/Berechnung!$AH$22*10)),"BLR",(IF(y_BmV!AF29&lt;=(IF(AH$8/Berechnung!$AH$22&gt;1.5,15,AH$8/Berechnung!$AH$22*10)),"BmV","SVE")))),Konsolen!AF29)))</f>
        <v>3</v>
      </c>
      <c r="AI30" s="273"/>
      <c r="AJ30" s="92"/>
      <c r="AK30" s="92"/>
      <c r="AL30" s="92"/>
      <c r="AM30" s="92"/>
      <c r="AN30" s="92"/>
      <c r="AO30" s="92"/>
      <c r="AP30" s="92"/>
      <c r="AQ30" s="92"/>
      <c r="AR30" s="92"/>
      <c r="AS30" s="92"/>
      <c r="AT30" s="92"/>
      <c r="AU30" s="92"/>
      <c r="AV30" s="92"/>
      <c r="AW30" s="92"/>
      <c r="AX30" s="92"/>
      <c r="AY30" s="92"/>
      <c r="AZ30" s="92"/>
      <c r="BA30" s="57"/>
      <c r="BB30" s="57"/>
      <c r="BC30" s="57"/>
      <c r="BD30" s="57"/>
      <c r="BE30" s="57"/>
      <c r="BF30" s="57"/>
      <c r="BG30" s="57"/>
      <c r="BH30" s="57"/>
      <c r="BI30" s="57"/>
      <c r="BJ30" s="57"/>
      <c r="BK30" s="57"/>
      <c r="BL30" s="57"/>
      <c r="BM30" s="57"/>
    </row>
    <row r="31" spans="1:65" ht="37.5" customHeight="1">
      <c r="A31" s="98"/>
      <c r="B31" s="276"/>
      <c r="C31" s="363" t="s">
        <v>3</v>
      </c>
      <c r="D31" s="363"/>
      <c r="E31" s="364"/>
      <c r="F31" s="360">
        <f>RK_Höhe</f>
        <v>26</v>
      </c>
      <c r="G31" s="361"/>
      <c r="H31" s="362" t="s">
        <v>12</v>
      </c>
      <c r="I31" s="363"/>
      <c r="J31" s="363"/>
      <c r="K31" s="363"/>
      <c r="L31" s="364"/>
      <c r="M31" s="365" t="str">
        <f>Konsole</f>
        <v>Statik-Konsole AK-F.2 - 260</v>
      </c>
      <c r="N31" s="366"/>
      <c r="O31" s="366"/>
      <c r="P31" s="367"/>
      <c r="Q31" s="369" t="s">
        <v>59</v>
      </c>
      <c r="R31" s="370"/>
      <c r="S31" s="370"/>
      <c r="T31" s="370"/>
      <c r="U31" s="370"/>
      <c r="V31" s="370"/>
      <c r="W31" s="370"/>
      <c r="X31" s="370"/>
      <c r="Y31" s="370"/>
      <c r="Z31" s="370"/>
      <c r="AA31" s="370"/>
      <c r="AB31" s="370"/>
      <c r="AC31" s="371"/>
      <c r="AD31" s="368">
        <f>IF(Konsole=Einstellungen!$B$8,Einstellungen!$B$13,IF(Konsole=Einstellungen!$C$8,Einstellungen!$C$13,IF(AND(Konsole=Einstellungen!$D$8,OR(Klasse="A",Klasse="B")),Einstellungen!$D$13,IF(AND(Konsole=Einstellungen!$D$8,Klasse="C"),Einstellungen!$D$15,0))))</f>
        <v>2.2999999999999998</v>
      </c>
      <c r="AE31" s="368"/>
      <c r="AF31" s="355"/>
      <c r="AG31" s="355"/>
      <c r="AH31" s="356"/>
      <c r="AI31" s="231"/>
      <c r="AJ31" s="98"/>
      <c r="AK31" s="277"/>
      <c r="AL31" s="98"/>
      <c r="AM31" s="98"/>
      <c r="AN31" s="98"/>
      <c r="AO31" s="98"/>
      <c r="AP31" s="98"/>
      <c r="AQ31" s="98"/>
      <c r="AR31" s="98"/>
      <c r="AS31" s="98"/>
      <c r="AT31" s="98"/>
      <c r="AU31" s="98"/>
      <c r="AV31" s="98"/>
      <c r="AW31" s="98"/>
      <c r="AX31" s="98"/>
      <c r="AY31" s="98"/>
      <c r="AZ31" s="98"/>
    </row>
    <row r="32" spans="1:65" ht="22.5" customHeight="1">
      <c r="A32" s="98"/>
      <c r="B32" s="278"/>
      <c r="C32" s="244" t="str">
        <f>Berechnung!M50</f>
        <v>ALUKON KG - Münchberger Straße 31 - 95176 Konradsreuth
Tel.: +49 9292 / 950-0 - Fax: +49 9292 / 950-290 - E-Mail:  info@alukon.com</v>
      </c>
      <c r="D32" s="93"/>
      <c r="E32" s="93"/>
      <c r="F32" s="93"/>
      <c r="G32" s="93"/>
      <c r="H32" s="93"/>
      <c r="I32" s="93"/>
      <c r="J32" s="93"/>
      <c r="K32" s="93"/>
      <c r="L32" s="93"/>
      <c r="M32" s="93"/>
      <c r="N32" s="93"/>
      <c r="O32" s="93"/>
      <c r="P32" s="93"/>
      <c r="Q32" s="46"/>
      <c r="R32" s="46"/>
      <c r="S32" s="46"/>
      <c r="T32" s="46"/>
      <c r="U32" s="46"/>
      <c r="V32" s="46"/>
      <c r="W32" s="46"/>
      <c r="X32" s="46"/>
      <c r="Y32" s="46"/>
      <c r="Z32" s="46"/>
      <c r="AA32" s="46"/>
      <c r="AB32" s="46"/>
      <c r="AC32" s="46"/>
      <c r="AD32" s="46"/>
      <c r="AE32" s="244"/>
      <c r="AF32" s="244"/>
      <c r="AG32" s="372" t="s">
        <v>111</v>
      </c>
      <c r="AH32" s="372"/>
      <c r="AI32" s="200" t="str">
        <f>Berechnung!S51</f>
        <v>11/23</v>
      </c>
      <c r="AJ32" s="98"/>
      <c r="AK32" s="98"/>
      <c r="AL32" s="98"/>
      <c r="AM32" s="98"/>
      <c r="AN32" s="98"/>
      <c r="AO32" s="98"/>
      <c r="AP32" s="98"/>
      <c r="AQ32" s="98"/>
      <c r="AR32" s="98"/>
      <c r="AS32" s="98"/>
      <c r="AT32" s="98"/>
      <c r="AU32" s="98"/>
      <c r="AV32" s="98"/>
      <c r="AW32" s="98"/>
      <c r="AX32" s="98"/>
      <c r="AY32" s="98"/>
      <c r="AZ32" s="98"/>
    </row>
    <row r="33" spans="1:52">
      <c r="A33" s="98"/>
      <c r="B33" s="98"/>
      <c r="C33" s="98"/>
      <c r="D33" s="98"/>
      <c r="E33" s="98"/>
      <c r="F33" s="98"/>
      <c r="G33" s="98"/>
      <c r="H33" s="98"/>
      <c r="I33" s="98"/>
      <c r="J33" s="98"/>
      <c r="K33" s="98"/>
      <c r="L33" s="98"/>
      <c r="M33" s="98"/>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98"/>
      <c r="AM33" s="98"/>
      <c r="AN33" s="98"/>
      <c r="AO33" s="98"/>
      <c r="AP33" s="98"/>
      <c r="AQ33" s="98"/>
      <c r="AR33" s="98"/>
      <c r="AS33" s="98"/>
      <c r="AT33" s="98"/>
      <c r="AU33" s="98"/>
      <c r="AV33" s="98"/>
      <c r="AW33" s="98"/>
      <c r="AX33" s="98"/>
      <c r="AY33" s="98"/>
      <c r="AZ33" s="98"/>
    </row>
    <row r="34" spans="1:52">
      <c r="A34" s="98"/>
      <c r="B34" s="98"/>
      <c r="C34" s="98"/>
      <c r="D34" s="98"/>
      <c r="E34" s="98"/>
      <c r="F34" s="98"/>
      <c r="G34" s="98"/>
      <c r="H34" s="98"/>
      <c r="I34" s="98"/>
      <c r="J34" s="98"/>
      <c r="K34" s="98"/>
      <c r="L34" s="98"/>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8"/>
      <c r="AU34" s="98"/>
      <c r="AV34" s="98"/>
      <c r="AW34" s="98"/>
      <c r="AX34" s="98"/>
      <c r="AY34" s="98"/>
      <c r="AZ34" s="98"/>
    </row>
    <row r="35" spans="1:52">
      <c r="A35" s="98"/>
      <c r="B35" s="98"/>
      <c r="C35" s="98"/>
      <c r="D35" s="98"/>
      <c r="E35" s="98"/>
      <c r="F35" s="98"/>
      <c r="G35" s="98"/>
      <c r="H35" s="98"/>
      <c r="I35" s="98"/>
      <c r="J35" s="98"/>
      <c r="K35" s="98"/>
      <c r="L35" s="98"/>
      <c r="M35" s="98"/>
      <c r="N35" s="98"/>
      <c r="O35" s="98"/>
      <c r="P35" s="98"/>
      <c r="Q35" s="98"/>
      <c r="R35" s="98"/>
      <c r="S35" s="98"/>
      <c r="T35" s="98"/>
      <c r="U35" s="98"/>
      <c r="V35" s="98"/>
      <c r="W35" s="98"/>
      <c r="X35" s="98"/>
      <c r="Y35" s="98"/>
      <c r="Z35" s="98"/>
      <c r="AA35" s="98"/>
      <c r="AB35" s="98"/>
      <c r="AC35" s="98"/>
      <c r="AD35" s="98"/>
      <c r="AE35" s="98"/>
      <c r="AF35" s="98"/>
      <c r="AG35" s="98"/>
      <c r="AH35" s="98"/>
      <c r="AI35" s="98"/>
      <c r="AJ35" s="98"/>
      <c r="AK35" s="98"/>
      <c r="AL35" s="98"/>
      <c r="AM35" s="98"/>
      <c r="AN35" s="98"/>
      <c r="AO35" s="98"/>
      <c r="AP35" s="98"/>
      <c r="AQ35" s="98"/>
      <c r="AR35" s="98"/>
      <c r="AS35" s="98"/>
      <c r="AT35" s="98"/>
      <c r="AU35" s="98"/>
      <c r="AV35" s="98"/>
      <c r="AW35" s="98"/>
      <c r="AX35" s="98"/>
      <c r="AY35" s="98"/>
      <c r="AZ35" s="98"/>
    </row>
    <row r="36" spans="1:52">
      <c r="A36" s="98"/>
      <c r="B36" s="98"/>
      <c r="C36" s="98"/>
      <c r="D36" s="98"/>
      <c r="E36" s="98"/>
      <c r="F36" s="98"/>
      <c r="G36" s="98"/>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98"/>
      <c r="AO36" s="98"/>
      <c r="AP36" s="98"/>
      <c r="AQ36" s="98"/>
      <c r="AR36" s="98"/>
      <c r="AS36" s="98"/>
      <c r="AT36" s="98"/>
      <c r="AU36" s="98"/>
      <c r="AV36" s="98"/>
      <c r="AW36" s="98"/>
      <c r="AX36" s="98"/>
      <c r="AY36" s="98"/>
      <c r="AZ36" s="98"/>
    </row>
    <row r="37" spans="1:52">
      <c r="A37" s="98"/>
      <c r="B37" s="98"/>
      <c r="C37" s="98"/>
      <c r="D37" s="98"/>
      <c r="E37" s="98"/>
      <c r="F37" s="98"/>
      <c r="G37" s="98"/>
      <c r="H37" s="98"/>
      <c r="I37" s="98"/>
      <c r="J37" s="98"/>
      <c r="K37" s="98"/>
      <c r="L37" s="98"/>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98"/>
      <c r="AU37" s="98"/>
      <c r="AV37" s="98"/>
      <c r="AW37" s="98"/>
      <c r="AX37" s="98"/>
      <c r="AY37" s="98"/>
      <c r="AZ37" s="98"/>
    </row>
    <row r="38" spans="1:52">
      <c r="A38" s="98"/>
      <c r="B38" s="98"/>
      <c r="C38" s="98"/>
      <c r="D38" s="98"/>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row>
    <row r="39" spans="1:52">
      <c r="A39" s="98"/>
      <c r="B39" s="98"/>
      <c r="C39" s="98"/>
      <c r="D39" s="98"/>
      <c r="E39" s="98"/>
      <c r="F39" s="98"/>
      <c r="G39" s="98"/>
      <c r="H39" s="98"/>
      <c r="I39" s="98"/>
      <c r="J39" s="98"/>
      <c r="K39" s="98"/>
      <c r="L39" s="98"/>
      <c r="M39" s="98"/>
      <c r="N39" s="98"/>
      <c r="O39" s="98"/>
      <c r="P39" s="98"/>
      <c r="Q39" s="98"/>
      <c r="R39" s="98"/>
      <c r="S39" s="98"/>
      <c r="T39" s="98"/>
      <c r="U39" s="98"/>
      <c r="V39" s="98"/>
      <c r="W39" s="98"/>
      <c r="X39" s="98"/>
      <c r="Y39" s="98"/>
      <c r="Z39" s="98"/>
      <c r="AA39" s="98"/>
      <c r="AB39" s="98"/>
      <c r="AC39" s="98"/>
      <c r="AD39" s="98"/>
      <c r="AE39" s="98"/>
      <c r="AF39" s="98"/>
      <c r="AG39" s="98"/>
      <c r="AH39" s="98"/>
      <c r="AI39" s="98"/>
      <c r="AJ39" s="98"/>
      <c r="AK39" s="98"/>
      <c r="AL39" s="98"/>
      <c r="AM39" s="98"/>
      <c r="AN39" s="98"/>
      <c r="AO39" s="98"/>
      <c r="AP39" s="98"/>
      <c r="AQ39" s="98"/>
      <c r="AR39" s="98"/>
      <c r="AS39" s="98"/>
      <c r="AT39" s="98"/>
      <c r="AU39" s="98"/>
      <c r="AV39" s="98"/>
      <c r="AW39" s="98"/>
      <c r="AX39" s="98"/>
      <c r="AY39" s="98"/>
      <c r="AZ39" s="98"/>
    </row>
    <row r="40" spans="1:52">
      <c r="A40" s="98"/>
      <c r="B40" s="98"/>
      <c r="C40" s="98"/>
      <c r="D40" s="98"/>
      <c r="E40" s="98"/>
      <c r="F40" s="98"/>
      <c r="G40" s="98"/>
      <c r="H40" s="98"/>
      <c r="I40" s="98"/>
      <c r="J40" s="98"/>
      <c r="K40" s="98"/>
      <c r="L40" s="98"/>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U40" s="98"/>
      <c r="AV40" s="98"/>
      <c r="AW40" s="98"/>
      <c r="AX40" s="98"/>
      <c r="AY40" s="98"/>
      <c r="AZ40" s="98"/>
    </row>
    <row r="41" spans="1:52">
      <c r="A41" s="98"/>
      <c r="B41" s="98"/>
      <c r="C41" s="98"/>
      <c r="D41" s="98"/>
      <c r="E41" s="98"/>
      <c r="F41" s="98"/>
      <c r="G41" s="98"/>
      <c r="H41" s="98"/>
      <c r="I41" s="98"/>
      <c r="J41" s="98"/>
      <c r="K41" s="98"/>
      <c r="L41" s="98"/>
      <c r="M41" s="98"/>
      <c r="N41" s="98"/>
      <c r="O41" s="98"/>
      <c r="P41" s="98"/>
      <c r="Q41" s="98"/>
      <c r="R41" s="98"/>
      <c r="S41" s="98"/>
      <c r="T41" s="98"/>
      <c r="U41" s="98"/>
      <c r="V41" s="98"/>
      <c r="W41" s="98"/>
      <c r="X41" s="98"/>
      <c r="Y41" s="98"/>
      <c r="Z41" s="98"/>
      <c r="AA41" s="98"/>
      <c r="AB41" s="98"/>
      <c r="AC41" s="98"/>
      <c r="AD41" s="98"/>
      <c r="AE41" s="98"/>
      <c r="AF41" s="98"/>
      <c r="AG41" s="98"/>
      <c r="AH41" s="98"/>
      <c r="AI41" s="98"/>
      <c r="AJ41" s="98"/>
      <c r="AK41" s="98"/>
      <c r="AL41" s="98"/>
      <c r="AM41" s="98"/>
      <c r="AN41" s="98"/>
      <c r="AO41" s="98"/>
      <c r="AP41" s="98"/>
      <c r="AQ41" s="98"/>
      <c r="AR41" s="98"/>
      <c r="AS41" s="98"/>
      <c r="AT41" s="98"/>
      <c r="AU41" s="98"/>
      <c r="AV41" s="98"/>
      <c r="AW41" s="98"/>
      <c r="AX41" s="98"/>
      <c r="AY41" s="98"/>
      <c r="AZ41" s="98"/>
    </row>
    <row r="42" spans="1:52">
      <c r="A42" s="98"/>
      <c r="B42" s="98"/>
      <c r="C42" s="98"/>
      <c r="D42" s="98"/>
      <c r="E42" s="98"/>
      <c r="F42" s="98"/>
      <c r="G42" s="98"/>
      <c r="H42" s="98"/>
      <c r="I42" s="98"/>
      <c r="J42" s="98"/>
      <c r="K42" s="98"/>
      <c r="L42" s="98"/>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98"/>
      <c r="AV42" s="98"/>
      <c r="AW42" s="98"/>
      <c r="AX42" s="98"/>
      <c r="AY42" s="98"/>
      <c r="AZ42" s="98"/>
    </row>
    <row r="43" spans="1:52">
      <c r="A43" s="98"/>
      <c r="B43" s="98"/>
      <c r="C43" s="98"/>
      <c r="D43" s="98"/>
      <c r="E43" s="98"/>
      <c r="F43" s="98"/>
      <c r="G43" s="98"/>
      <c r="H43" s="98"/>
      <c r="I43" s="98"/>
      <c r="J43" s="98"/>
      <c r="K43" s="98"/>
      <c r="L43" s="98"/>
      <c r="M43" s="98"/>
      <c r="N43" s="98"/>
      <c r="O43" s="98"/>
      <c r="P43" s="98"/>
      <c r="Q43" s="98"/>
      <c r="R43" s="98"/>
      <c r="S43" s="98"/>
      <c r="T43" s="98"/>
      <c r="U43" s="98"/>
      <c r="V43" s="98"/>
      <c r="W43" s="98"/>
      <c r="X43" s="98"/>
      <c r="Y43" s="98"/>
      <c r="Z43" s="98"/>
      <c r="AA43" s="98"/>
      <c r="AB43" s="98"/>
      <c r="AC43" s="98"/>
      <c r="AD43" s="98"/>
      <c r="AE43" s="98"/>
      <c r="AF43" s="98"/>
      <c r="AG43" s="98"/>
      <c r="AH43" s="98"/>
      <c r="AI43" s="98"/>
      <c r="AJ43" s="98"/>
      <c r="AK43" s="98"/>
      <c r="AL43" s="98"/>
      <c r="AM43" s="98"/>
      <c r="AN43" s="98"/>
      <c r="AO43" s="98"/>
      <c r="AP43" s="98"/>
      <c r="AQ43" s="98"/>
      <c r="AR43" s="98"/>
      <c r="AS43" s="98"/>
      <c r="AT43" s="98"/>
      <c r="AU43" s="98"/>
      <c r="AV43" s="98"/>
      <c r="AW43" s="98"/>
      <c r="AX43" s="98"/>
      <c r="AY43" s="98"/>
      <c r="AZ43" s="98"/>
    </row>
    <row r="44" spans="1:52">
      <c r="A44" s="98"/>
      <c r="B44" s="98"/>
      <c r="C44" s="98"/>
      <c r="D44" s="98"/>
      <c r="E44" s="98"/>
      <c r="F44" s="98"/>
      <c r="G44" s="98"/>
      <c r="H44" s="98"/>
      <c r="I44" s="98"/>
      <c r="J44" s="98"/>
      <c r="K44" s="98"/>
      <c r="L44" s="98"/>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98"/>
      <c r="AV44" s="98"/>
      <c r="AW44" s="98"/>
      <c r="AX44" s="98"/>
      <c r="AY44" s="98"/>
      <c r="AZ44" s="98"/>
    </row>
    <row r="45" spans="1:52">
      <c r="A45" s="98"/>
      <c r="B45" s="98"/>
      <c r="C45" s="98"/>
      <c r="D45" s="98"/>
      <c r="E45" s="98"/>
      <c r="F45" s="98"/>
      <c r="G45" s="98"/>
      <c r="H45" s="98"/>
      <c r="I45" s="98"/>
      <c r="J45" s="98"/>
      <c r="K45" s="98"/>
      <c r="L45" s="98"/>
      <c r="M45" s="98"/>
      <c r="N45" s="98"/>
      <c r="O45" s="98"/>
      <c r="P45" s="98"/>
      <c r="Q45" s="98"/>
      <c r="R45" s="98"/>
      <c r="S45" s="98"/>
      <c r="T45" s="98"/>
      <c r="U45" s="98"/>
      <c r="V45" s="98"/>
      <c r="W45" s="98"/>
      <c r="X45" s="98"/>
      <c r="Y45" s="98"/>
      <c r="Z45" s="98"/>
      <c r="AA45" s="98"/>
      <c r="AB45" s="98"/>
      <c r="AC45" s="98"/>
      <c r="AD45" s="98"/>
      <c r="AE45" s="98"/>
      <c r="AF45" s="98"/>
      <c r="AG45" s="98"/>
      <c r="AH45" s="98"/>
      <c r="AI45" s="98"/>
      <c r="AJ45" s="98"/>
      <c r="AK45" s="98"/>
      <c r="AL45" s="98"/>
      <c r="AM45" s="98"/>
      <c r="AN45" s="98"/>
      <c r="AO45" s="98"/>
      <c r="AP45" s="98"/>
      <c r="AQ45" s="98"/>
      <c r="AR45" s="98"/>
      <c r="AS45" s="98"/>
      <c r="AT45" s="98"/>
      <c r="AU45" s="98"/>
      <c r="AV45" s="98"/>
      <c r="AW45" s="98"/>
      <c r="AX45" s="98"/>
      <c r="AY45" s="98"/>
      <c r="AZ45" s="98"/>
    </row>
    <row r="46" spans="1:52">
      <c r="A46" s="98"/>
      <c r="B46" s="98"/>
      <c r="C46" s="98"/>
      <c r="D46" s="98"/>
      <c r="E46" s="98"/>
      <c r="F46" s="98"/>
      <c r="G46" s="98"/>
      <c r="H46" s="98"/>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98"/>
      <c r="AV46" s="98"/>
      <c r="AW46" s="98"/>
      <c r="AX46" s="98"/>
      <c r="AY46" s="98"/>
      <c r="AZ46" s="98"/>
    </row>
    <row r="47" spans="1:52">
      <c r="A47" s="98"/>
      <c r="B47" s="98"/>
      <c r="C47" s="98"/>
      <c r="D47" s="98"/>
      <c r="E47" s="98"/>
      <c r="F47" s="98"/>
      <c r="G47" s="98"/>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98"/>
      <c r="AS47" s="98"/>
      <c r="AT47" s="98"/>
      <c r="AU47" s="98"/>
      <c r="AV47" s="98"/>
      <c r="AW47" s="98"/>
      <c r="AX47" s="98"/>
      <c r="AY47" s="98"/>
      <c r="AZ47" s="98"/>
    </row>
    <row r="48" spans="1:52">
      <c r="A48" s="98"/>
      <c r="B48" s="98"/>
      <c r="C48" s="98"/>
      <c r="D48" s="98"/>
      <c r="E48" s="98"/>
      <c r="F48" s="98"/>
      <c r="G48" s="98"/>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98"/>
      <c r="AO48" s="98"/>
      <c r="AP48" s="98"/>
      <c r="AQ48" s="98"/>
      <c r="AR48" s="98"/>
      <c r="AS48" s="98"/>
      <c r="AT48" s="98"/>
      <c r="AU48" s="98"/>
      <c r="AV48" s="98"/>
      <c r="AW48" s="98"/>
      <c r="AX48" s="98"/>
      <c r="AY48" s="98"/>
      <c r="AZ48" s="98"/>
    </row>
    <row r="49" spans="1:52">
      <c r="A49" s="98"/>
      <c r="B49" s="98"/>
      <c r="C49" s="98"/>
      <c r="D49" s="98"/>
      <c r="E49" s="98"/>
      <c r="F49" s="98"/>
      <c r="G49" s="98"/>
      <c r="H49" s="98"/>
      <c r="I49" s="98"/>
      <c r="J49" s="98"/>
      <c r="K49" s="98"/>
      <c r="L49" s="98"/>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98"/>
      <c r="AV49" s="98"/>
      <c r="AW49" s="98"/>
      <c r="AX49" s="98"/>
      <c r="AY49" s="98"/>
      <c r="AZ49" s="98"/>
    </row>
    <row r="50" spans="1:52">
      <c r="A50" s="98"/>
      <c r="B50" s="98"/>
      <c r="C50" s="98"/>
      <c r="D50" s="98"/>
      <c r="E50" s="98"/>
      <c r="F50" s="98"/>
      <c r="G50" s="98"/>
      <c r="H50" s="98"/>
      <c r="I50" s="98"/>
      <c r="J50" s="98"/>
      <c r="K50" s="98"/>
      <c r="L50" s="98"/>
      <c r="M50" s="98"/>
      <c r="N50" s="98"/>
      <c r="O50" s="98"/>
      <c r="P50" s="98"/>
      <c r="Q50" s="98"/>
      <c r="R50" s="98"/>
      <c r="S50" s="98"/>
      <c r="T50" s="98"/>
      <c r="U50" s="98"/>
      <c r="V50" s="98"/>
      <c r="W50" s="98"/>
      <c r="X50" s="98"/>
      <c r="Y50" s="98"/>
      <c r="Z50" s="98"/>
      <c r="AA50" s="98"/>
      <c r="AB50" s="98"/>
      <c r="AC50" s="98"/>
      <c r="AD50" s="98"/>
      <c r="AE50" s="98"/>
      <c r="AF50" s="98"/>
      <c r="AG50" s="98"/>
      <c r="AH50" s="98"/>
      <c r="AI50" s="98"/>
      <c r="AJ50" s="98"/>
      <c r="AK50" s="98"/>
      <c r="AL50" s="98"/>
      <c r="AM50" s="98"/>
      <c r="AN50" s="98"/>
      <c r="AO50" s="98"/>
      <c r="AP50" s="98"/>
      <c r="AQ50" s="98"/>
      <c r="AR50" s="98"/>
      <c r="AS50" s="98"/>
      <c r="AT50" s="98"/>
      <c r="AU50" s="98"/>
      <c r="AV50" s="98"/>
      <c r="AW50" s="98"/>
      <c r="AX50" s="98"/>
      <c r="AY50" s="98"/>
      <c r="AZ50" s="98"/>
    </row>
    <row r="51" spans="1:52">
      <c r="A51" s="98"/>
      <c r="B51" s="98"/>
      <c r="C51" s="98"/>
      <c r="D51" s="98"/>
      <c r="E51" s="98"/>
      <c r="F51" s="98"/>
      <c r="G51" s="98"/>
      <c r="H51" s="98"/>
      <c r="I51" s="98"/>
      <c r="J51" s="98"/>
      <c r="K51" s="98"/>
      <c r="L51" s="98"/>
      <c r="M51" s="98"/>
      <c r="N51" s="98"/>
      <c r="O51" s="98"/>
      <c r="P51" s="98"/>
      <c r="Q51" s="98"/>
      <c r="R51" s="98"/>
      <c r="S51" s="98"/>
      <c r="T51" s="98"/>
      <c r="U51" s="98"/>
      <c r="V51" s="98"/>
      <c r="W51" s="98"/>
      <c r="X51" s="98"/>
      <c r="Y51" s="98"/>
      <c r="Z51" s="98"/>
      <c r="AA51" s="98"/>
      <c r="AB51" s="98"/>
      <c r="AC51" s="98"/>
      <c r="AD51" s="98"/>
      <c r="AE51" s="98"/>
      <c r="AF51" s="98"/>
      <c r="AG51" s="98"/>
      <c r="AH51" s="98"/>
      <c r="AI51" s="98"/>
      <c r="AJ51" s="98"/>
      <c r="AK51" s="98"/>
      <c r="AL51" s="98"/>
      <c r="AM51" s="98"/>
      <c r="AN51" s="98"/>
      <c r="AO51" s="98"/>
      <c r="AP51" s="98"/>
      <c r="AQ51" s="98"/>
      <c r="AR51" s="98"/>
      <c r="AS51" s="98"/>
      <c r="AT51" s="98"/>
      <c r="AU51" s="98"/>
      <c r="AV51" s="98"/>
      <c r="AW51" s="98"/>
      <c r="AX51" s="98"/>
      <c r="AY51" s="98"/>
      <c r="AZ51" s="98"/>
    </row>
    <row r="52" spans="1:52">
      <c r="A52" s="98"/>
      <c r="B52" s="98"/>
      <c r="C52" s="98"/>
      <c r="D52" s="98"/>
      <c r="E52" s="98"/>
      <c r="F52" s="98"/>
      <c r="G52" s="98"/>
      <c r="H52" s="98"/>
      <c r="I52" s="98"/>
      <c r="J52" s="98"/>
      <c r="K52" s="98"/>
      <c r="L52" s="98"/>
      <c r="M52" s="98"/>
      <c r="N52" s="98"/>
      <c r="O52" s="98"/>
      <c r="P52" s="98"/>
      <c r="Q52" s="98"/>
      <c r="R52" s="98"/>
      <c r="S52" s="98"/>
      <c r="T52" s="98"/>
      <c r="U52" s="98"/>
      <c r="V52" s="98"/>
      <c r="W52" s="98"/>
      <c r="X52" s="98"/>
      <c r="Y52" s="98"/>
      <c r="Z52" s="98"/>
      <c r="AA52" s="98"/>
      <c r="AB52" s="98"/>
      <c r="AC52" s="98"/>
      <c r="AD52" s="98"/>
      <c r="AE52" s="98"/>
      <c r="AF52" s="98"/>
      <c r="AG52" s="98"/>
      <c r="AH52" s="98"/>
      <c r="AI52" s="98"/>
      <c r="AJ52" s="98"/>
      <c r="AK52" s="98"/>
      <c r="AL52" s="98"/>
      <c r="AM52" s="98"/>
      <c r="AN52" s="98"/>
      <c r="AO52" s="98"/>
      <c r="AP52" s="98"/>
      <c r="AQ52" s="98"/>
      <c r="AR52" s="98"/>
      <c r="AS52" s="98"/>
      <c r="AT52" s="98"/>
      <c r="AU52" s="98"/>
      <c r="AV52" s="98"/>
      <c r="AW52" s="98"/>
      <c r="AX52" s="98"/>
      <c r="AY52" s="98"/>
      <c r="AZ52" s="98"/>
    </row>
    <row r="53" spans="1:52">
      <c r="A53" s="98"/>
      <c r="B53" s="98"/>
      <c r="C53" s="98"/>
      <c r="D53" s="98"/>
      <c r="E53" s="98"/>
      <c r="F53" s="98"/>
      <c r="G53" s="98"/>
      <c r="H53" s="98"/>
      <c r="I53" s="98"/>
      <c r="J53" s="98"/>
      <c r="K53" s="98"/>
      <c r="L53" s="98"/>
      <c r="M53" s="98"/>
      <c r="N53" s="98"/>
      <c r="O53" s="98"/>
      <c r="P53" s="98"/>
      <c r="Q53" s="98"/>
      <c r="R53" s="98"/>
      <c r="S53" s="98"/>
      <c r="T53" s="98"/>
      <c r="U53" s="98"/>
      <c r="V53" s="98"/>
      <c r="W53" s="98"/>
      <c r="X53" s="98"/>
      <c r="Y53" s="98"/>
      <c r="Z53" s="98"/>
      <c r="AA53" s="98"/>
      <c r="AB53" s="98"/>
      <c r="AC53" s="98"/>
      <c r="AD53" s="98"/>
      <c r="AE53" s="98"/>
      <c r="AF53" s="98"/>
      <c r="AG53" s="98"/>
      <c r="AH53" s="98"/>
      <c r="AI53" s="98"/>
      <c r="AJ53" s="98"/>
      <c r="AK53" s="98"/>
      <c r="AL53" s="98"/>
      <c r="AM53" s="98"/>
      <c r="AN53" s="98"/>
      <c r="AO53" s="98"/>
      <c r="AP53" s="98"/>
      <c r="AQ53" s="98"/>
      <c r="AR53" s="98"/>
      <c r="AS53" s="98"/>
      <c r="AT53" s="98"/>
      <c r="AU53" s="98"/>
      <c r="AV53" s="98"/>
      <c r="AW53" s="98"/>
      <c r="AX53" s="98"/>
      <c r="AY53" s="98"/>
      <c r="AZ53" s="98"/>
    </row>
    <row r="54" spans="1:52">
      <c r="A54" s="98"/>
      <c r="B54" s="98"/>
      <c r="C54" s="98"/>
      <c r="D54" s="98"/>
      <c r="E54" s="98"/>
      <c r="F54" s="98"/>
      <c r="G54" s="98"/>
      <c r="H54" s="98"/>
      <c r="I54" s="98"/>
      <c r="J54" s="98"/>
      <c r="K54" s="98"/>
      <c r="L54" s="98"/>
      <c r="M54" s="98"/>
      <c r="N54" s="98"/>
      <c r="O54" s="98"/>
      <c r="P54" s="98"/>
      <c r="Q54" s="98"/>
      <c r="R54" s="98"/>
      <c r="S54" s="98"/>
      <c r="T54" s="98"/>
      <c r="U54" s="98"/>
      <c r="V54" s="98"/>
      <c r="W54" s="98"/>
      <c r="X54" s="98"/>
      <c r="Y54" s="98"/>
      <c r="Z54" s="98"/>
      <c r="AA54" s="98"/>
      <c r="AB54" s="98"/>
      <c r="AC54" s="98"/>
      <c r="AD54" s="98"/>
      <c r="AE54" s="98"/>
      <c r="AF54" s="98"/>
      <c r="AG54" s="98"/>
      <c r="AH54" s="98"/>
      <c r="AI54" s="98"/>
      <c r="AJ54" s="98"/>
      <c r="AK54" s="98"/>
      <c r="AL54" s="98"/>
      <c r="AM54" s="98"/>
      <c r="AN54" s="98"/>
      <c r="AO54" s="98"/>
      <c r="AP54" s="98"/>
      <c r="AQ54" s="98"/>
      <c r="AR54" s="98"/>
      <c r="AS54" s="98"/>
      <c r="AT54" s="98"/>
      <c r="AU54" s="98"/>
      <c r="AV54" s="98"/>
      <c r="AW54" s="98"/>
      <c r="AX54" s="98"/>
      <c r="AY54" s="98"/>
      <c r="AZ54" s="98"/>
    </row>
    <row r="55" spans="1:52">
      <c r="A55" s="98"/>
      <c r="B55" s="98"/>
      <c r="C55" s="98"/>
      <c r="D55" s="98"/>
      <c r="E55" s="98"/>
      <c r="F55" s="98"/>
      <c r="G55" s="98"/>
      <c r="H55" s="98"/>
      <c r="I55" s="98"/>
      <c r="J55" s="98"/>
      <c r="K55" s="98"/>
      <c r="L55" s="98"/>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c r="AY55" s="98"/>
      <c r="AZ55" s="98"/>
    </row>
    <row r="56" spans="1:52">
      <c r="A56" s="98"/>
      <c r="B56" s="98"/>
      <c r="C56" s="98"/>
      <c r="D56" s="98"/>
      <c r="E56" s="98"/>
      <c r="F56" s="98"/>
      <c r="G56" s="98"/>
      <c r="H56" s="98"/>
      <c r="I56" s="98"/>
      <c r="J56" s="98"/>
      <c r="K56" s="98"/>
      <c r="L56" s="98"/>
      <c r="M56" s="98"/>
      <c r="N56" s="98"/>
      <c r="O56" s="98"/>
      <c r="P56" s="98"/>
      <c r="Q56" s="98"/>
      <c r="R56" s="98"/>
      <c r="S56" s="98"/>
      <c r="T56" s="98"/>
      <c r="U56" s="98"/>
      <c r="V56" s="98"/>
      <c r="W56" s="98"/>
      <c r="X56" s="98"/>
      <c r="Y56" s="98"/>
      <c r="Z56" s="98"/>
      <c r="AA56" s="98"/>
      <c r="AB56" s="98"/>
      <c r="AC56" s="98"/>
      <c r="AD56" s="98"/>
      <c r="AE56" s="98"/>
      <c r="AF56" s="98"/>
      <c r="AG56" s="98"/>
      <c r="AH56" s="98"/>
      <c r="AI56" s="98"/>
      <c r="AJ56" s="98"/>
      <c r="AK56" s="98"/>
      <c r="AL56" s="98"/>
      <c r="AM56" s="98"/>
      <c r="AN56" s="98"/>
      <c r="AO56" s="98"/>
      <c r="AP56" s="98"/>
      <c r="AQ56" s="98"/>
      <c r="AR56" s="98"/>
      <c r="AS56" s="98"/>
      <c r="AT56" s="98"/>
      <c r="AU56" s="98"/>
      <c r="AV56" s="98"/>
      <c r="AW56" s="98"/>
      <c r="AX56" s="98"/>
      <c r="AY56" s="98"/>
      <c r="AZ56" s="98"/>
    </row>
    <row r="57" spans="1:52">
      <c r="A57" s="98"/>
      <c r="B57" s="98"/>
      <c r="C57" s="98"/>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row>
    <row r="58" spans="1:52">
      <c r="A58" s="98"/>
      <c r="B58" s="98"/>
      <c r="C58" s="98"/>
      <c r="D58" s="98"/>
      <c r="E58" s="98"/>
      <c r="F58" s="98"/>
      <c r="G58" s="98"/>
      <c r="H58" s="98"/>
      <c r="I58" s="98"/>
      <c r="J58" s="98"/>
      <c r="K58" s="98"/>
      <c r="L58" s="98"/>
      <c r="M58" s="98"/>
      <c r="N58" s="98"/>
      <c r="O58" s="98"/>
      <c r="P58" s="98"/>
      <c r="Q58" s="98"/>
      <c r="R58" s="98"/>
      <c r="S58" s="98"/>
      <c r="T58" s="98"/>
      <c r="U58" s="98"/>
      <c r="V58" s="98"/>
      <c r="W58" s="98"/>
      <c r="X58" s="98"/>
      <c r="Y58" s="98"/>
      <c r="Z58" s="98"/>
      <c r="AA58" s="98"/>
      <c r="AB58" s="98"/>
      <c r="AC58" s="98"/>
      <c r="AD58" s="98"/>
      <c r="AE58" s="98"/>
      <c r="AF58" s="98"/>
      <c r="AG58" s="98"/>
      <c r="AH58" s="98"/>
      <c r="AI58" s="98"/>
      <c r="AJ58" s="98"/>
      <c r="AK58" s="98"/>
      <c r="AL58" s="98"/>
      <c r="AM58" s="98"/>
      <c r="AN58" s="98"/>
      <c r="AO58" s="98"/>
      <c r="AP58" s="98"/>
      <c r="AQ58" s="98"/>
      <c r="AR58" s="98"/>
      <c r="AS58" s="98"/>
      <c r="AT58" s="98"/>
      <c r="AU58" s="98"/>
      <c r="AV58" s="98"/>
      <c r="AW58" s="98"/>
      <c r="AX58" s="98"/>
      <c r="AY58" s="98"/>
      <c r="AZ58" s="98"/>
    </row>
    <row r="59" spans="1:52">
      <c r="A59" s="98"/>
      <c r="B59" s="98"/>
      <c r="C59" s="98"/>
      <c r="D59" s="98"/>
      <c r="E59" s="98"/>
      <c r="F59" s="98"/>
      <c r="G59" s="98"/>
      <c r="H59" s="98"/>
      <c r="I59" s="98"/>
      <c r="J59" s="98"/>
      <c r="K59" s="98"/>
      <c r="L59" s="98"/>
      <c r="M59" s="98"/>
      <c r="N59" s="98"/>
      <c r="O59" s="98"/>
      <c r="P59" s="98"/>
      <c r="Q59" s="98"/>
      <c r="R59" s="98"/>
      <c r="S59" s="98"/>
      <c r="T59" s="98"/>
      <c r="U59" s="98"/>
      <c r="V59" s="98"/>
      <c r="W59" s="98"/>
      <c r="X59" s="98"/>
      <c r="Y59" s="98"/>
      <c r="Z59" s="98"/>
      <c r="AA59" s="98"/>
      <c r="AB59" s="98"/>
      <c r="AC59" s="98"/>
      <c r="AD59" s="98"/>
      <c r="AE59" s="98"/>
      <c r="AF59" s="98"/>
      <c r="AG59" s="98"/>
      <c r="AH59" s="98"/>
      <c r="AI59" s="98"/>
      <c r="AJ59" s="98"/>
      <c r="AK59" s="98"/>
      <c r="AL59" s="98"/>
      <c r="AM59" s="98"/>
      <c r="AN59" s="98"/>
      <c r="AO59" s="98"/>
      <c r="AP59" s="98"/>
      <c r="AQ59" s="98"/>
      <c r="AR59" s="98"/>
      <c r="AS59" s="98"/>
      <c r="AT59" s="98"/>
      <c r="AU59" s="98"/>
      <c r="AV59" s="98"/>
      <c r="AW59" s="98"/>
      <c r="AX59" s="98"/>
      <c r="AY59" s="98"/>
      <c r="AZ59" s="98"/>
    </row>
    <row r="60" spans="1:52">
      <c r="A60" s="98"/>
      <c r="B60" s="98"/>
      <c r="C60" s="98"/>
      <c r="D60" s="98"/>
      <c r="E60" s="98"/>
      <c r="F60" s="98"/>
      <c r="G60" s="98"/>
      <c r="H60" s="98"/>
      <c r="I60" s="98"/>
      <c r="J60" s="98"/>
      <c r="K60" s="98"/>
      <c r="L60" s="98"/>
      <c r="M60" s="98"/>
      <c r="N60" s="98"/>
      <c r="O60" s="98"/>
      <c r="P60" s="98"/>
      <c r="Q60" s="98"/>
      <c r="R60" s="98"/>
      <c r="S60" s="98"/>
      <c r="T60" s="98"/>
      <c r="U60" s="98"/>
      <c r="V60" s="98"/>
      <c r="W60" s="98"/>
      <c r="X60" s="98"/>
      <c r="Y60" s="98"/>
      <c r="Z60" s="98"/>
      <c r="AA60" s="98"/>
      <c r="AB60" s="98"/>
      <c r="AC60" s="98"/>
      <c r="AD60" s="98"/>
      <c r="AE60" s="98"/>
      <c r="AF60" s="98"/>
      <c r="AG60" s="98"/>
      <c r="AH60" s="98"/>
      <c r="AI60" s="98"/>
      <c r="AJ60" s="98"/>
      <c r="AK60" s="98"/>
      <c r="AL60" s="98"/>
      <c r="AM60" s="98"/>
      <c r="AN60" s="98"/>
      <c r="AO60" s="98"/>
      <c r="AP60" s="98"/>
      <c r="AQ60" s="98"/>
      <c r="AR60" s="98"/>
      <c r="AS60" s="98"/>
      <c r="AT60" s="98"/>
      <c r="AU60" s="98"/>
      <c r="AV60" s="98"/>
      <c r="AW60" s="98"/>
      <c r="AX60" s="98"/>
      <c r="AY60" s="98"/>
      <c r="AZ60" s="98"/>
    </row>
    <row r="61" spans="1:52">
      <c r="A61" s="98"/>
      <c r="B61" s="98"/>
      <c r="C61" s="98"/>
      <c r="D61" s="98"/>
      <c r="E61" s="98"/>
      <c r="F61" s="98"/>
      <c r="G61" s="98"/>
      <c r="H61" s="98"/>
      <c r="I61" s="98"/>
      <c r="J61" s="98"/>
      <c r="K61" s="98"/>
      <c r="L61" s="98"/>
      <c r="M61" s="98"/>
      <c r="N61" s="98"/>
      <c r="O61" s="98"/>
      <c r="P61" s="98"/>
      <c r="Q61" s="98"/>
      <c r="R61" s="98"/>
      <c r="S61" s="98"/>
      <c r="T61" s="98"/>
      <c r="U61" s="98"/>
      <c r="V61" s="98"/>
      <c r="W61" s="98"/>
      <c r="X61" s="98"/>
      <c r="Y61" s="98"/>
      <c r="Z61" s="98"/>
      <c r="AA61" s="98"/>
      <c r="AB61" s="98"/>
      <c r="AC61" s="98"/>
      <c r="AD61" s="98"/>
      <c r="AE61" s="98"/>
      <c r="AF61" s="98"/>
      <c r="AG61" s="98"/>
      <c r="AH61" s="98"/>
      <c r="AI61" s="98"/>
      <c r="AJ61" s="98"/>
      <c r="AK61" s="98"/>
      <c r="AL61" s="98"/>
      <c r="AM61" s="98"/>
      <c r="AN61" s="98"/>
      <c r="AO61" s="98"/>
      <c r="AP61" s="98"/>
      <c r="AQ61" s="98"/>
      <c r="AR61" s="98"/>
      <c r="AS61" s="98"/>
      <c r="AT61" s="98"/>
      <c r="AU61" s="98"/>
      <c r="AV61" s="98"/>
      <c r="AW61" s="98"/>
      <c r="AX61" s="98"/>
      <c r="AY61" s="98"/>
      <c r="AZ61" s="98"/>
    </row>
    <row r="62" spans="1:52">
      <c r="A62" s="98"/>
      <c r="B62" s="98"/>
      <c r="C62" s="98"/>
      <c r="D62" s="98"/>
      <c r="E62" s="98"/>
      <c r="F62" s="98"/>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c r="AI62" s="98"/>
      <c r="AJ62" s="98"/>
      <c r="AK62" s="98"/>
      <c r="AL62" s="98"/>
      <c r="AM62" s="98"/>
      <c r="AN62" s="98"/>
      <c r="AO62" s="98"/>
      <c r="AP62" s="98"/>
      <c r="AQ62" s="98"/>
      <c r="AR62" s="98"/>
      <c r="AS62" s="98"/>
      <c r="AT62" s="98"/>
      <c r="AU62" s="98"/>
      <c r="AV62" s="98"/>
      <c r="AW62" s="98"/>
      <c r="AX62" s="98"/>
      <c r="AY62" s="98"/>
      <c r="AZ62" s="98"/>
    </row>
    <row r="63" spans="1:52">
      <c r="A63" s="98"/>
      <c r="B63" s="98"/>
      <c r="C63" s="98"/>
      <c r="D63" s="98"/>
      <c r="E63" s="98"/>
      <c r="F63" s="98"/>
      <c r="G63" s="98"/>
      <c r="H63" s="98"/>
      <c r="I63" s="98"/>
      <c r="J63" s="98"/>
      <c r="K63" s="98"/>
      <c r="L63" s="98"/>
      <c r="M63" s="98"/>
      <c r="N63" s="98"/>
      <c r="O63" s="98"/>
      <c r="P63" s="98"/>
      <c r="Q63" s="98"/>
      <c r="R63" s="98"/>
      <c r="S63" s="98"/>
      <c r="T63" s="98"/>
      <c r="U63" s="98"/>
      <c r="V63" s="98"/>
      <c r="W63" s="98"/>
      <c r="X63" s="98"/>
      <c r="Y63" s="98"/>
      <c r="Z63" s="98"/>
      <c r="AA63" s="98"/>
      <c r="AB63" s="98"/>
      <c r="AC63" s="98"/>
      <c r="AD63" s="98"/>
      <c r="AE63" s="98"/>
      <c r="AF63" s="98"/>
      <c r="AG63" s="98"/>
      <c r="AH63" s="98"/>
      <c r="AI63" s="98"/>
      <c r="AJ63" s="98"/>
      <c r="AK63" s="98"/>
      <c r="AL63" s="98"/>
      <c r="AM63" s="98"/>
      <c r="AN63" s="98"/>
      <c r="AO63" s="98"/>
      <c r="AP63" s="98"/>
      <c r="AQ63" s="98"/>
      <c r="AR63" s="98"/>
      <c r="AS63" s="98"/>
      <c r="AT63" s="98"/>
      <c r="AU63" s="98"/>
      <c r="AV63" s="98"/>
      <c r="AW63" s="98"/>
      <c r="AX63" s="98"/>
      <c r="AY63" s="98"/>
      <c r="AZ63" s="98"/>
    </row>
    <row r="64" spans="1:52">
      <c r="A64" s="98"/>
      <c r="B64" s="98"/>
      <c r="C64" s="98"/>
      <c r="D64" s="98"/>
      <c r="E64" s="98"/>
      <c r="F64" s="98"/>
      <c r="G64" s="98"/>
      <c r="H64" s="98"/>
      <c r="I64" s="98"/>
      <c r="J64" s="98"/>
      <c r="K64" s="98"/>
      <c r="L64" s="98"/>
      <c r="M64" s="98"/>
      <c r="N64" s="98"/>
      <c r="O64" s="98"/>
      <c r="P64" s="98"/>
      <c r="Q64" s="98"/>
      <c r="R64" s="98"/>
      <c r="S64" s="98"/>
      <c r="T64" s="98"/>
      <c r="U64" s="98"/>
      <c r="V64" s="98"/>
      <c r="W64" s="98"/>
      <c r="X64" s="98"/>
      <c r="Y64" s="98"/>
      <c r="Z64" s="98"/>
      <c r="AA64" s="98"/>
      <c r="AB64" s="98"/>
      <c r="AC64" s="98"/>
      <c r="AD64" s="98"/>
      <c r="AE64" s="98"/>
      <c r="AF64" s="98"/>
      <c r="AG64" s="98"/>
      <c r="AH64" s="98"/>
      <c r="AI64" s="98"/>
      <c r="AJ64" s="98"/>
      <c r="AK64" s="98"/>
      <c r="AL64" s="98"/>
      <c r="AM64" s="98"/>
      <c r="AN64" s="98"/>
      <c r="AO64" s="98"/>
      <c r="AP64" s="98"/>
      <c r="AQ64" s="98"/>
      <c r="AR64" s="98"/>
      <c r="AS64" s="98"/>
      <c r="AT64" s="98"/>
      <c r="AU64" s="98"/>
      <c r="AV64" s="98"/>
      <c r="AW64" s="98"/>
      <c r="AX64" s="98"/>
      <c r="AY64" s="98"/>
      <c r="AZ64" s="98"/>
    </row>
    <row r="65" spans="1:52">
      <c r="A65" s="98"/>
      <c r="B65" s="98"/>
      <c r="C65" s="98"/>
      <c r="D65" s="98"/>
      <c r="E65" s="98"/>
      <c r="F65" s="98"/>
      <c r="G65" s="98"/>
      <c r="H65" s="98"/>
      <c r="I65" s="98"/>
      <c r="J65" s="98"/>
      <c r="K65" s="98"/>
      <c r="L65" s="98"/>
      <c r="M65" s="98"/>
      <c r="N65" s="98"/>
      <c r="O65" s="98"/>
      <c r="P65" s="98"/>
      <c r="Q65" s="98"/>
      <c r="R65" s="98"/>
      <c r="S65" s="98"/>
      <c r="T65" s="98"/>
      <c r="U65" s="98"/>
      <c r="V65" s="98"/>
      <c r="W65" s="98"/>
      <c r="X65" s="98"/>
      <c r="Y65" s="98"/>
      <c r="Z65" s="98"/>
      <c r="AA65" s="98"/>
      <c r="AB65" s="98"/>
      <c r="AC65" s="98"/>
      <c r="AD65" s="98"/>
      <c r="AE65" s="98"/>
      <c r="AF65" s="98"/>
      <c r="AG65" s="98"/>
      <c r="AH65" s="98"/>
      <c r="AI65" s="98"/>
      <c r="AJ65" s="98"/>
      <c r="AK65" s="98"/>
      <c r="AL65" s="98"/>
      <c r="AM65" s="98"/>
      <c r="AN65" s="98"/>
      <c r="AO65" s="98"/>
      <c r="AP65" s="98"/>
      <c r="AQ65" s="98"/>
      <c r="AR65" s="98"/>
      <c r="AS65" s="98"/>
      <c r="AT65" s="98"/>
      <c r="AU65" s="98"/>
      <c r="AV65" s="98"/>
      <c r="AW65" s="98"/>
      <c r="AX65" s="98"/>
      <c r="AY65" s="98"/>
      <c r="AZ65" s="98"/>
    </row>
    <row r="66" spans="1:52">
      <c r="A66" s="98"/>
      <c r="B66" s="98"/>
      <c r="C66" s="98"/>
      <c r="D66" s="98"/>
      <c r="E66" s="98"/>
      <c r="F66" s="98"/>
      <c r="G66" s="98"/>
      <c r="H66" s="98"/>
      <c r="I66" s="98"/>
      <c r="J66" s="98"/>
      <c r="K66" s="98"/>
      <c r="L66" s="98"/>
      <c r="M66" s="98"/>
      <c r="N66" s="98"/>
      <c r="O66" s="98"/>
      <c r="P66" s="98"/>
      <c r="Q66" s="98"/>
      <c r="R66" s="98"/>
      <c r="S66" s="98"/>
      <c r="T66" s="98"/>
      <c r="U66" s="98"/>
      <c r="V66" s="98"/>
      <c r="W66" s="98"/>
      <c r="X66" s="98"/>
      <c r="Y66" s="98"/>
      <c r="Z66" s="98"/>
      <c r="AA66" s="98"/>
      <c r="AB66" s="98"/>
      <c r="AC66" s="98"/>
      <c r="AD66" s="98"/>
      <c r="AE66" s="98"/>
      <c r="AF66" s="98"/>
      <c r="AG66" s="98"/>
      <c r="AH66" s="98"/>
      <c r="AI66" s="98"/>
      <c r="AJ66" s="98"/>
      <c r="AK66" s="98"/>
      <c r="AL66" s="98"/>
      <c r="AM66" s="98"/>
      <c r="AN66" s="98"/>
      <c r="AO66" s="98"/>
      <c r="AP66" s="98"/>
      <c r="AQ66" s="98"/>
      <c r="AR66" s="98"/>
      <c r="AS66" s="98"/>
      <c r="AT66" s="98"/>
      <c r="AU66" s="98"/>
      <c r="AV66" s="98"/>
      <c r="AW66" s="98"/>
      <c r="AX66" s="98"/>
      <c r="AY66" s="98"/>
      <c r="AZ66" s="98"/>
    </row>
    <row r="67" spans="1:52">
      <c r="A67" s="98"/>
      <c r="B67" s="98"/>
      <c r="C67" s="98"/>
      <c r="D67" s="98"/>
      <c r="E67" s="98"/>
      <c r="F67" s="98"/>
      <c r="G67" s="98"/>
      <c r="H67" s="98"/>
      <c r="I67" s="98"/>
      <c r="J67" s="98"/>
      <c r="K67" s="98"/>
      <c r="L67" s="98"/>
      <c r="M67" s="98"/>
      <c r="N67" s="98"/>
      <c r="O67" s="98"/>
      <c r="P67" s="98"/>
      <c r="Q67" s="98"/>
      <c r="R67" s="98"/>
      <c r="S67" s="98"/>
      <c r="T67" s="98"/>
      <c r="U67" s="98"/>
      <c r="V67" s="98"/>
      <c r="W67" s="98"/>
      <c r="X67" s="98"/>
      <c r="Y67" s="98"/>
      <c r="Z67" s="98"/>
      <c r="AA67" s="98"/>
      <c r="AB67" s="98"/>
      <c r="AC67" s="98"/>
      <c r="AD67" s="98"/>
      <c r="AE67" s="98"/>
      <c r="AF67" s="98"/>
      <c r="AG67" s="98"/>
      <c r="AH67" s="98"/>
      <c r="AI67" s="98"/>
      <c r="AJ67" s="98"/>
      <c r="AK67" s="98"/>
      <c r="AL67" s="98"/>
      <c r="AM67" s="98"/>
      <c r="AN67" s="98"/>
      <c r="AO67" s="98"/>
      <c r="AP67" s="98"/>
      <c r="AQ67" s="98"/>
      <c r="AR67" s="98"/>
      <c r="AS67" s="98"/>
      <c r="AT67" s="98"/>
      <c r="AU67" s="98"/>
      <c r="AV67" s="98"/>
      <c r="AW67" s="98"/>
      <c r="AX67" s="98"/>
      <c r="AY67" s="98"/>
      <c r="AZ67" s="98"/>
    </row>
    <row r="68" spans="1:52">
      <c r="A68" s="98"/>
      <c r="B68" s="98"/>
      <c r="C68" s="98"/>
      <c r="D68" s="98"/>
      <c r="E68" s="98"/>
      <c r="F68" s="98"/>
      <c r="G68" s="98"/>
      <c r="H68" s="98"/>
      <c r="I68" s="98"/>
      <c r="J68" s="98"/>
      <c r="K68" s="98"/>
      <c r="L68" s="98"/>
      <c r="M68" s="98"/>
      <c r="N68" s="98"/>
      <c r="O68" s="98"/>
      <c r="P68" s="98"/>
      <c r="Q68" s="98"/>
      <c r="R68" s="98"/>
      <c r="S68" s="98"/>
      <c r="T68" s="98"/>
      <c r="U68" s="98"/>
      <c r="V68" s="98"/>
      <c r="W68" s="98"/>
      <c r="X68" s="98"/>
      <c r="Y68" s="98"/>
      <c r="Z68" s="98"/>
      <c r="AA68" s="98"/>
      <c r="AB68" s="98"/>
      <c r="AC68" s="98"/>
      <c r="AD68" s="98"/>
      <c r="AE68" s="98"/>
      <c r="AF68" s="98"/>
      <c r="AG68" s="98"/>
      <c r="AH68" s="98"/>
      <c r="AI68" s="98"/>
      <c r="AJ68" s="98"/>
      <c r="AK68" s="98"/>
      <c r="AL68" s="98"/>
      <c r="AM68" s="98"/>
      <c r="AN68" s="98"/>
      <c r="AO68" s="98"/>
      <c r="AP68" s="98"/>
      <c r="AQ68" s="98"/>
      <c r="AR68" s="98"/>
      <c r="AS68" s="98"/>
      <c r="AT68" s="98"/>
      <c r="AU68" s="98"/>
      <c r="AV68" s="98"/>
      <c r="AW68" s="98"/>
      <c r="AX68" s="98"/>
      <c r="AY68" s="98"/>
      <c r="AZ68" s="98"/>
    </row>
    <row r="69" spans="1:52">
      <c r="A69" s="98"/>
      <c r="B69" s="98"/>
      <c r="C69" s="98"/>
      <c r="D69" s="98"/>
      <c r="E69" s="98"/>
      <c r="F69" s="98"/>
      <c r="G69" s="98"/>
      <c r="H69" s="98"/>
      <c r="I69" s="98"/>
      <c r="J69" s="98"/>
      <c r="K69" s="98"/>
      <c r="L69" s="98"/>
      <c r="M69" s="98"/>
      <c r="N69" s="98"/>
      <c r="O69" s="98"/>
      <c r="P69" s="98"/>
      <c r="Q69" s="98"/>
      <c r="R69" s="98"/>
      <c r="S69" s="98"/>
      <c r="T69" s="98"/>
      <c r="U69" s="98"/>
      <c r="V69" s="98"/>
      <c r="W69" s="98"/>
      <c r="X69" s="98"/>
      <c r="Y69" s="98"/>
      <c r="Z69" s="98"/>
      <c r="AA69" s="98"/>
      <c r="AB69" s="98"/>
      <c r="AC69" s="98"/>
      <c r="AD69" s="98"/>
      <c r="AE69" s="98"/>
      <c r="AF69" s="98"/>
      <c r="AG69" s="98"/>
      <c r="AH69" s="98"/>
      <c r="AI69" s="98"/>
      <c r="AJ69" s="98"/>
      <c r="AK69" s="98"/>
      <c r="AL69" s="98"/>
      <c r="AM69" s="98"/>
      <c r="AN69" s="98"/>
      <c r="AO69" s="98"/>
      <c r="AP69" s="98"/>
      <c r="AQ69" s="98"/>
      <c r="AR69" s="98"/>
      <c r="AS69" s="98"/>
      <c r="AT69" s="98"/>
      <c r="AU69" s="98"/>
      <c r="AV69" s="98"/>
      <c r="AW69" s="98"/>
      <c r="AX69" s="98"/>
      <c r="AY69" s="98"/>
      <c r="AZ69" s="98"/>
    </row>
    <row r="70" spans="1:52">
      <c r="A70" s="98"/>
      <c r="B70" s="98"/>
      <c r="C70" s="98"/>
      <c r="D70" s="98"/>
      <c r="E70" s="98"/>
      <c r="F70" s="98"/>
      <c r="G70" s="98"/>
      <c r="H70" s="98"/>
      <c r="I70" s="98"/>
      <c r="J70" s="98"/>
      <c r="K70" s="98"/>
      <c r="L70" s="98"/>
      <c r="M70" s="98"/>
      <c r="N70" s="98"/>
      <c r="O70" s="98"/>
      <c r="P70" s="98"/>
      <c r="Q70" s="98"/>
      <c r="R70" s="98"/>
      <c r="S70" s="98"/>
      <c r="T70" s="98"/>
      <c r="U70" s="98"/>
      <c r="V70" s="98"/>
      <c r="W70" s="98"/>
      <c r="X70" s="98"/>
      <c r="Y70" s="98"/>
      <c r="Z70" s="98"/>
      <c r="AA70" s="98"/>
      <c r="AB70" s="98"/>
      <c r="AC70" s="98"/>
      <c r="AD70" s="98"/>
      <c r="AE70" s="98"/>
      <c r="AF70" s="98"/>
      <c r="AG70" s="98"/>
      <c r="AH70" s="98"/>
      <c r="AI70" s="98"/>
      <c r="AJ70" s="98"/>
      <c r="AK70" s="98"/>
      <c r="AL70" s="98"/>
      <c r="AM70" s="98"/>
      <c r="AN70" s="98"/>
      <c r="AO70" s="98"/>
      <c r="AP70" s="98"/>
      <c r="AQ70" s="98"/>
      <c r="AR70" s="98"/>
      <c r="AS70" s="98"/>
      <c r="AT70" s="98"/>
      <c r="AU70" s="98"/>
      <c r="AV70" s="98"/>
      <c r="AW70" s="98"/>
      <c r="AX70" s="98"/>
      <c r="AY70" s="98"/>
      <c r="AZ70" s="98"/>
    </row>
    <row r="71" spans="1:52">
      <c r="A71" s="98"/>
      <c r="B71" s="98"/>
      <c r="C71" s="98"/>
      <c r="D71" s="98"/>
      <c r="E71" s="98"/>
      <c r="F71" s="98"/>
      <c r="G71" s="98"/>
      <c r="H71" s="98"/>
      <c r="I71" s="98"/>
      <c r="J71" s="98"/>
      <c r="K71" s="98"/>
      <c r="L71" s="98"/>
      <c r="M71" s="98"/>
      <c r="N71" s="98"/>
      <c r="O71" s="98"/>
      <c r="P71" s="98"/>
      <c r="Q71" s="98"/>
      <c r="R71" s="98"/>
      <c r="S71" s="98"/>
      <c r="T71" s="98"/>
      <c r="U71" s="98"/>
      <c r="V71" s="98"/>
      <c r="W71" s="98"/>
      <c r="X71" s="98"/>
      <c r="Y71" s="98"/>
      <c r="Z71" s="98"/>
      <c r="AA71" s="98"/>
      <c r="AB71" s="98"/>
      <c r="AC71" s="98"/>
      <c r="AD71" s="98"/>
      <c r="AE71" s="98"/>
      <c r="AF71" s="98"/>
      <c r="AG71" s="98"/>
      <c r="AH71" s="98"/>
      <c r="AI71" s="98"/>
      <c r="AJ71" s="98"/>
      <c r="AK71" s="98"/>
      <c r="AL71" s="98"/>
      <c r="AM71" s="98"/>
      <c r="AN71" s="98"/>
      <c r="AO71" s="98"/>
      <c r="AP71" s="98"/>
      <c r="AQ71" s="98"/>
      <c r="AR71" s="98"/>
      <c r="AS71" s="98"/>
      <c r="AT71" s="98"/>
      <c r="AU71" s="98"/>
      <c r="AV71" s="98"/>
      <c r="AW71" s="98"/>
      <c r="AX71" s="98"/>
      <c r="AY71" s="98"/>
      <c r="AZ71" s="98"/>
    </row>
    <row r="72" spans="1:52">
      <c r="A72" s="98"/>
      <c r="B72" s="98"/>
      <c r="C72" s="98"/>
      <c r="D72" s="98"/>
      <c r="E72" s="98"/>
      <c r="F72" s="98"/>
      <c r="G72" s="98"/>
      <c r="H72" s="98"/>
      <c r="I72" s="98"/>
      <c r="J72" s="98"/>
      <c r="K72" s="98"/>
      <c r="L72" s="98"/>
      <c r="M72" s="98"/>
      <c r="N72" s="98"/>
      <c r="O72" s="98"/>
      <c r="P72" s="98"/>
      <c r="Q72" s="98"/>
      <c r="R72" s="98"/>
      <c r="S72" s="98"/>
      <c r="T72" s="98"/>
      <c r="U72" s="98"/>
      <c r="V72" s="98"/>
      <c r="W72" s="98"/>
      <c r="X72" s="98"/>
      <c r="Y72" s="98"/>
      <c r="Z72" s="98"/>
      <c r="AA72" s="98"/>
      <c r="AB72" s="98"/>
      <c r="AC72" s="98"/>
      <c r="AD72" s="98"/>
      <c r="AE72" s="98"/>
      <c r="AF72" s="98"/>
      <c r="AG72" s="98"/>
      <c r="AH72" s="98"/>
      <c r="AI72" s="98"/>
      <c r="AJ72" s="98"/>
      <c r="AK72" s="98"/>
      <c r="AL72" s="98"/>
      <c r="AM72" s="98"/>
      <c r="AN72" s="98"/>
      <c r="AO72" s="98"/>
      <c r="AP72" s="98"/>
      <c r="AQ72" s="98"/>
      <c r="AR72" s="98"/>
      <c r="AS72" s="98"/>
      <c r="AT72" s="98"/>
      <c r="AU72" s="98"/>
      <c r="AV72" s="98"/>
      <c r="AW72" s="98"/>
      <c r="AX72" s="98"/>
      <c r="AY72" s="98"/>
      <c r="AZ72" s="98"/>
    </row>
    <row r="73" spans="1:52">
      <c r="A73" s="98"/>
      <c r="B73" s="98"/>
      <c r="C73" s="98"/>
      <c r="D73" s="98"/>
      <c r="E73" s="98"/>
      <c r="F73" s="98"/>
      <c r="G73" s="98"/>
      <c r="H73" s="98"/>
      <c r="I73" s="98"/>
      <c r="J73" s="98"/>
      <c r="K73" s="98"/>
      <c r="L73" s="98"/>
      <c r="M73" s="98"/>
      <c r="N73" s="98"/>
      <c r="O73" s="98"/>
      <c r="P73" s="98"/>
      <c r="Q73" s="98"/>
      <c r="R73" s="98"/>
      <c r="S73" s="98"/>
      <c r="T73" s="98"/>
      <c r="U73" s="98"/>
      <c r="V73" s="98"/>
      <c r="W73" s="98"/>
      <c r="X73" s="98"/>
      <c r="Y73" s="98"/>
      <c r="Z73" s="98"/>
      <c r="AA73" s="98"/>
      <c r="AB73" s="98"/>
      <c r="AC73" s="98"/>
      <c r="AD73" s="98"/>
      <c r="AE73" s="98"/>
      <c r="AF73" s="98"/>
      <c r="AG73" s="98"/>
      <c r="AH73" s="98"/>
      <c r="AI73" s="98"/>
      <c r="AJ73" s="98"/>
      <c r="AK73" s="98"/>
      <c r="AL73" s="98"/>
      <c r="AM73" s="98"/>
      <c r="AN73" s="98"/>
      <c r="AO73" s="98"/>
      <c r="AP73" s="98"/>
      <c r="AQ73" s="98"/>
      <c r="AR73" s="98"/>
      <c r="AS73" s="98"/>
      <c r="AT73" s="98"/>
      <c r="AU73" s="98"/>
      <c r="AV73" s="98"/>
      <c r="AW73" s="98"/>
      <c r="AX73" s="98"/>
      <c r="AY73" s="98"/>
      <c r="AZ73" s="98"/>
    </row>
    <row r="74" spans="1:52">
      <c r="A74" s="98"/>
      <c r="B74" s="98"/>
      <c r="C74" s="98"/>
      <c r="D74" s="98"/>
      <c r="E74" s="98"/>
      <c r="F74" s="98"/>
      <c r="G74" s="98"/>
      <c r="H74" s="98"/>
      <c r="I74" s="98"/>
      <c r="J74" s="98"/>
      <c r="K74" s="98"/>
      <c r="L74" s="98"/>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c r="AL74" s="98"/>
      <c r="AM74" s="98"/>
      <c r="AN74" s="98"/>
      <c r="AO74" s="98"/>
      <c r="AP74" s="98"/>
      <c r="AQ74" s="98"/>
      <c r="AR74" s="98"/>
      <c r="AS74" s="98"/>
      <c r="AT74" s="98"/>
      <c r="AU74" s="98"/>
      <c r="AV74" s="98"/>
      <c r="AW74" s="98"/>
      <c r="AX74" s="98"/>
      <c r="AY74" s="98"/>
      <c r="AZ74" s="98"/>
    </row>
    <row r="75" spans="1:52">
      <c r="A75" s="98"/>
      <c r="B75" s="98"/>
      <c r="C75" s="98"/>
      <c r="D75" s="98"/>
      <c r="E75" s="98"/>
      <c r="F75" s="98"/>
      <c r="G75" s="98"/>
      <c r="H75" s="98"/>
      <c r="I75" s="98"/>
      <c r="J75" s="98"/>
      <c r="K75" s="98"/>
      <c r="L75" s="98"/>
      <c r="M75" s="98"/>
      <c r="N75" s="98"/>
      <c r="O75" s="98"/>
      <c r="P75" s="98"/>
      <c r="Q75" s="98"/>
      <c r="R75" s="98"/>
      <c r="S75" s="98"/>
      <c r="T75" s="98"/>
      <c r="U75" s="98"/>
      <c r="V75" s="98"/>
      <c r="W75" s="98"/>
      <c r="X75" s="98"/>
      <c r="Y75" s="98"/>
      <c r="Z75" s="98"/>
      <c r="AA75" s="98"/>
      <c r="AB75" s="98"/>
      <c r="AC75" s="98"/>
      <c r="AD75" s="98"/>
      <c r="AE75" s="98"/>
      <c r="AF75" s="98"/>
      <c r="AG75" s="98"/>
      <c r="AH75" s="98"/>
      <c r="AI75" s="98"/>
      <c r="AJ75" s="98"/>
      <c r="AK75" s="98"/>
      <c r="AL75" s="98"/>
      <c r="AM75" s="98"/>
      <c r="AN75" s="98"/>
      <c r="AO75" s="98"/>
      <c r="AP75" s="98"/>
      <c r="AQ75" s="98"/>
      <c r="AR75" s="98"/>
      <c r="AS75" s="98"/>
      <c r="AT75" s="98"/>
      <c r="AU75" s="98"/>
      <c r="AV75" s="98"/>
      <c r="AW75" s="98"/>
      <c r="AX75" s="98"/>
      <c r="AY75" s="98"/>
      <c r="AZ75" s="98"/>
    </row>
    <row r="76" spans="1:52">
      <c r="A76" s="98"/>
      <c r="B76" s="98"/>
      <c r="C76" s="98"/>
      <c r="D76" s="98"/>
      <c r="E76" s="98"/>
      <c r="F76" s="98"/>
      <c r="G76" s="98"/>
      <c r="H76" s="98"/>
      <c r="I76" s="98"/>
      <c r="J76" s="98"/>
      <c r="K76" s="98"/>
      <c r="L76" s="98"/>
      <c r="M76" s="98"/>
      <c r="N76" s="98"/>
      <c r="O76" s="98"/>
      <c r="P76" s="98"/>
      <c r="Q76" s="98"/>
      <c r="R76" s="98"/>
      <c r="S76" s="98"/>
      <c r="T76" s="98"/>
      <c r="U76" s="98"/>
      <c r="V76" s="98"/>
      <c r="W76" s="98"/>
      <c r="X76" s="98"/>
      <c r="Y76" s="98"/>
      <c r="Z76" s="98"/>
      <c r="AA76" s="98"/>
      <c r="AB76" s="98"/>
      <c r="AC76" s="98"/>
      <c r="AD76" s="98"/>
      <c r="AE76" s="98"/>
      <c r="AF76" s="98"/>
      <c r="AG76" s="98"/>
      <c r="AH76" s="98"/>
      <c r="AI76" s="98"/>
      <c r="AJ76" s="98"/>
      <c r="AK76" s="98"/>
      <c r="AL76" s="98"/>
      <c r="AM76" s="98"/>
      <c r="AN76" s="98"/>
      <c r="AO76" s="98"/>
      <c r="AP76" s="98"/>
      <c r="AQ76" s="98"/>
      <c r="AR76" s="98"/>
      <c r="AS76" s="98"/>
      <c r="AT76" s="98"/>
      <c r="AU76" s="98"/>
      <c r="AV76" s="98"/>
      <c r="AW76" s="98"/>
      <c r="AX76" s="98"/>
      <c r="AY76" s="98"/>
      <c r="AZ76" s="98"/>
    </row>
  </sheetData>
  <sheetProtection algorithmName="SHA-512" hashValue="t/1hJtHx7iEhJy0yZXwsdBfqwd8KTcx45cdxBDQxx/cOHNV6V2qws59h4u89PRMKaCrgpWHt0UA2zWsZFYHnkg==" saltValue="sihcTfuyfUp7iF7X+p31HA==" spinCount="100000" sheet="1" objects="1" scenarios="1" selectLockedCells="1" selectUnlockedCells="1"/>
  <mergeCells count="26">
    <mergeCell ref="AG32:AH32"/>
    <mergeCell ref="C2:I2"/>
    <mergeCell ref="J2:AH2"/>
    <mergeCell ref="C7:C8"/>
    <mergeCell ref="D7:D8"/>
    <mergeCell ref="C6:F6"/>
    <mergeCell ref="G6:H6"/>
    <mergeCell ref="I6:N6"/>
    <mergeCell ref="O6:P6"/>
    <mergeCell ref="E7:AH7"/>
    <mergeCell ref="AG6:AH6"/>
    <mergeCell ref="AC6:AF6"/>
    <mergeCell ref="AA6:AB6"/>
    <mergeCell ref="W6:Z6"/>
    <mergeCell ref="Q6:T6"/>
    <mergeCell ref="C3:AH3"/>
    <mergeCell ref="U6:V6"/>
    <mergeCell ref="C4:R5"/>
    <mergeCell ref="AF31:AH31"/>
    <mergeCell ref="C9:C30"/>
    <mergeCell ref="F31:G31"/>
    <mergeCell ref="H31:L31"/>
    <mergeCell ref="M31:P31"/>
    <mergeCell ref="AD31:AE31"/>
    <mergeCell ref="C31:E31"/>
    <mergeCell ref="Q31:AC31"/>
  </mergeCells>
  <conditionalFormatting sqref="E9:AH30">
    <cfRule type="cellIs" dxfId="19" priority="1" operator="equal">
      <formula>"SVE"</formula>
    </cfRule>
    <cfRule type="cellIs" dxfId="18" priority="7" operator="equal">
      <formula>5</formula>
    </cfRule>
    <cfRule type="cellIs" dxfId="17" priority="8" operator="equal">
      <formula>4</formula>
    </cfRule>
    <cfRule type="cellIs" dxfId="16" priority="9" operator="equal">
      <formula>3</formula>
    </cfRule>
    <cfRule type="cellIs" dxfId="15" priority="10" operator="equal">
      <formula>2</formula>
    </cfRule>
    <cfRule type="cellIs" dxfId="14" priority="11" operator="equal">
      <formula>1</formula>
    </cfRule>
  </conditionalFormatting>
  <conditionalFormatting sqref="AJ9:BM30">
    <cfRule type="cellIs" dxfId="13" priority="2" operator="equal">
      <formula>5</formula>
    </cfRule>
    <cfRule type="cellIs" dxfId="12" priority="3" operator="equal">
      <formula>4</formula>
    </cfRule>
    <cfRule type="cellIs" dxfId="11" priority="4" operator="equal">
      <formula>3</formula>
    </cfRule>
    <cfRule type="cellIs" dxfId="10" priority="5" operator="equal">
      <formula>2</formula>
    </cfRule>
    <cfRule type="cellIs" dxfId="9" priority="6" operator="equal">
      <formula>1</formula>
    </cfRule>
  </conditionalFormatting>
  <printOptions horizontalCentered="1" verticalCentered="1"/>
  <pageMargins left="0.25" right="0.25" top="0.75" bottom="0.75" header="0.3" footer="0.3"/>
  <pageSetup paperSize="9" scale="34"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F30"/>
  <sheetViews>
    <sheetView zoomScale="90" zoomScaleNormal="90" workbookViewId="0">
      <selection activeCell="C8" sqref="C8"/>
    </sheetView>
  </sheetViews>
  <sheetFormatPr baseColWidth="10" defaultColWidth="11" defaultRowHeight="15"/>
  <cols>
    <col min="1" max="1" width="10.7109375" customWidth="1"/>
    <col min="2" max="2" width="8.7109375" customWidth="1"/>
    <col min="3" max="32" width="7.5703125" customWidth="1"/>
    <col min="33" max="33" width="4.7109375" customWidth="1"/>
  </cols>
  <sheetData>
    <row r="1" spans="1:32">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row>
    <row r="2" spans="1:32">
      <c r="A2" s="28"/>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row>
    <row r="3" spans="1:32" ht="24.95" customHeight="1">
      <c r="A3" s="398" t="s">
        <v>96</v>
      </c>
      <c r="B3" s="398"/>
      <c r="C3" s="398"/>
      <c r="D3" s="398"/>
      <c r="E3" s="398"/>
      <c r="F3" s="398"/>
      <c r="G3" s="398"/>
      <c r="H3" s="398"/>
      <c r="I3" s="398"/>
      <c r="J3" s="398"/>
      <c r="K3" s="398"/>
      <c r="L3" s="398"/>
      <c r="M3" s="398"/>
      <c r="N3" s="398"/>
      <c r="O3" s="398"/>
      <c r="P3" s="398"/>
      <c r="Q3" s="398"/>
      <c r="R3" s="398"/>
      <c r="S3" s="398"/>
      <c r="T3" s="398"/>
      <c r="U3" s="398"/>
      <c r="V3" s="398"/>
      <c r="W3" s="398"/>
      <c r="X3" s="398"/>
      <c r="Y3" s="398"/>
      <c r="Z3" s="398"/>
      <c r="AA3" s="398"/>
      <c r="AB3" s="398"/>
      <c r="AC3" s="398"/>
      <c r="AD3" s="398"/>
      <c r="AE3" s="398"/>
      <c r="AF3" s="398"/>
    </row>
    <row r="4" spans="1:32" ht="120.2" customHeight="1">
      <c r="A4" s="399"/>
      <c r="B4" s="399"/>
      <c r="C4" s="399"/>
      <c r="D4" s="399"/>
      <c r="E4" s="399"/>
      <c r="F4" s="399"/>
      <c r="G4" s="399"/>
      <c r="H4" s="399"/>
      <c r="I4" s="399"/>
      <c r="J4" s="399"/>
      <c r="K4" s="399"/>
      <c r="L4" s="399"/>
      <c r="M4" s="399"/>
      <c r="N4" s="399"/>
      <c r="O4" s="399"/>
      <c r="P4" s="399"/>
      <c r="Q4" s="399"/>
      <c r="R4" s="399"/>
      <c r="S4" s="399"/>
      <c r="T4" s="399"/>
      <c r="U4" s="399"/>
      <c r="V4" s="399"/>
      <c r="W4" s="399"/>
      <c r="X4" s="399"/>
      <c r="Y4" s="399"/>
      <c r="Z4" s="399"/>
      <c r="AA4" s="399"/>
      <c r="AB4" s="399"/>
      <c r="AC4" s="399"/>
      <c r="AD4" s="399"/>
      <c r="AE4" s="399"/>
      <c r="AF4" s="399"/>
    </row>
    <row r="5" spans="1:32" ht="36" customHeight="1">
      <c r="A5" s="399"/>
      <c r="B5" s="399"/>
      <c r="C5" s="399"/>
      <c r="D5" s="399"/>
      <c r="E5" s="399"/>
      <c r="F5" s="399"/>
      <c r="G5" s="399"/>
      <c r="H5" s="399"/>
      <c r="I5" s="399"/>
      <c r="J5" s="399"/>
      <c r="K5" s="399"/>
      <c r="L5" s="399"/>
      <c r="M5" s="399"/>
      <c r="N5" s="399"/>
      <c r="O5" s="399"/>
      <c r="P5" s="399"/>
      <c r="Q5" s="399"/>
      <c r="R5" s="399"/>
      <c r="S5" s="399"/>
      <c r="T5" s="399"/>
      <c r="U5" s="399"/>
      <c r="V5" s="399"/>
      <c r="W5" s="399"/>
      <c r="X5" s="399"/>
      <c r="Y5" s="399"/>
      <c r="Z5" s="399"/>
      <c r="AA5" s="399"/>
      <c r="AB5" s="399"/>
      <c r="AC5" s="399"/>
      <c r="AD5" s="399"/>
      <c r="AE5" s="399"/>
      <c r="AF5" s="399"/>
    </row>
    <row r="6" spans="1:32" s="1" customFormat="1" ht="18" customHeight="1">
      <c r="A6" s="400" t="s">
        <v>2</v>
      </c>
      <c r="B6" s="402">
        <f>Prüfdruck</f>
        <v>1200</v>
      </c>
      <c r="C6" s="404" t="s">
        <v>0</v>
      </c>
      <c r="D6" s="404"/>
      <c r="E6" s="404"/>
      <c r="F6" s="404"/>
      <c r="G6" s="404"/>
      <c r="H6" s="404"/>
      <c r="I6" s="404"/>
      <c r="J6" s="404"/>
      <c r="K6" s="404"/>
      <c r="L6" s="404"/>
      <c r="M6" s="404"/>
      <c r="N6" s="404"/>
      <c r="O6" s="404"/>
      <c r="P6" s="404"/>
      <c r="Q6" s="404"/>
      <c r="R6" s="404"/>
      <c r="S6" s="404"/>
      <c r="T6" s="404"/>
      <c r="U6" s="404"/>
      <c r="V6" s="404"/>
      <c r="W6" s="404"/>
      <c r="X6" s="404"/>
      <c r="Y6" s="404"/>
      <c r="Z6" s="404"/>
      <c r="AA6" s="404"/>
      <c r="AB6" s="404"/>
      <c r="AC6" s="404"/>
      <c r="AD6" s="404"/>
      <c r="AE6" s="404"/>
      <c r="AF6" s="404"/>
    </row>
    <row r="7" spans="1:32" ht="18" customHeight="1">
      <c r="A7" s="401"/>
      <c r="B7" s="403"/>
      <c r="C7" s="35">
        <v>160</v>
      </c>
      <c r="D7" s="35">
        <v>170</v>
      </c>
      <c r="E7" s="35">
        <v>180</v>
      </c>
      <c r="F7" s="35">
        <v>190</v>
      </c>
      <c r="G7" s="35">
        <v>200</v>
      </c>
      <c r="H7" s="35">
        <v>210</v>
      </c>
      <c r="I7" s="35">
        <v>220</v>
      </c>
      <c r="J7" s="35">
        <v>230</v>
      </c>
      <c r="K7" s="35">
        <v>240</v>
      </c>
      <c r="L7" s="35">
        <v>250</v>
      </c>
      <c r="M7" s="35">
        <v>260</v>
      </c>
      <c r="N7" s="35">
        <v>270</v>
      </c>
      <c r="O7" s="35">
        <v>280</v>
      </c>
      <c r="P7" s="35">
        <v>290</v>
      </c>
      <c r="Q7" s="35">
        <v>300</v>
      </c>
      <c r="R7" s="35">
        <v>310</v>
      </c>
      <c r="S7" s="35">
        <v>320</v>
      </c>
      <c r="T7" s="35">
        <v>330</v>
      </c>
      <c r="U7" s="35">
        <v>340</v>
      </c>
      <c r="V7" s="35">
        <v>350</v>
      </c>
      <c r="W7" s="35">
        <v>360</v>
      </c>
      <c r="X7" s="35">
        <v>370</v>
      </c>
      <c r="Y7" s="35">
        <v>380</v>
      </c>
      <c r="Z7" s="35">
        <v>390</v>
      </c>
      <c r="AA7" s="35">
        <v>400</v>
      </c>
      <c r="AB7" s="35">
        <v>410</v>
      </c>
      <c r="AC7" s="35">
        <v>420</v>
      </c>
      <c r="AD7" s="35">
        <v>430</v>
      </c>
      <c r="AE7" s="35">
        <v>440</v>
      </c>
      <c r="AF7" s="35">
        <v>450</v>
      </c>
    </row>
    <row r="8" spans="1:32" ht="18" customHeight="1">
      <c r="A8" s="405" t="s">
        <v>1</v>
      </c>
      <c r="B8" s="31">
        <v>60</v>
      </c>
      <c r="C8" s="55">
        <f>IF((Iy_SVE+Iy_VEisen_BR)&lt;=0,"-",IF(C$7&gt;=($B8-$D$30),($B8-$D$30)/2*Berechnung!$V$40/10^6*(5*C$7^2-4*(($B8-$D$30)/2)^2)^2/1920/E_Modul_Stahl/(Iy_SVE+Iy_VEisen_BR)*10,C$7/2*Berechnung!$V$40/10^6*C$7^4/120/E_Modul_Stahl/(Iy_SVE+Iy_VEisen_BR)*10))</f>
        <v>0.7130041648732065</v>
      </c>
      <c r="D8" s="55">
        <f>IF((Iy_SVE+Iy_VEisen_BR)&lt;=0,"-",IF(D$7&gt;=($B8-$D$30),($B8-$D$30)/2*Berechnung!$V$40/10^6*(5*D$7^2-4*(($B8-$D$30)/2)^2)^2/1920/E_Modul_Stahl/(Iy_SVE+Iy_VEisen_BR)*10,D$7/2*Berechnung!$V$40/10^6*D$7^4/120/E_Modul_Stahl/(Iy_SVE+Iy_VEisen_BR)*10))</f>
        <v>0.91056561695028349</v>
      </c>
      <c r="E8" s="55">
        <f>IF((Iy_SVE+Iy_VEisen_BR)&lt;=0,"-",IF(E$7&gt;=($B8-$D$30),($B8-$D$30)/2*Berechnung!$V$40/10^6*(5*E$7^2-4*(($B8-$D$30)/2)^2)^2/1920/E_Modul_Stahl/(Iy_SVE+Iy_VEisen_BR)*10,E$7/2*Berechnung!$V$40/10^6*E$7^4/120/E_Modul_Stahl/(Iy_SVE+Iy_VEisen_BR)*10))</f>
        <v>1.1464680037120454</v>
      </c>
      <c r="F8" s="55">
        <f>IF((Iy_SVE+Iy_VEisen_BR)&lt;=0,"-",IF(F$7&gt;=($B8-$D$30),($B8-$D$30)/2*Berechnung!$V$40/10^6*(5*F$7^2-4*(($B8-$D$30)/2)^2)^2/1920/E_Modul_Stahl/(Iy_SVE+Iy_VEisen_BR)*10,F$7/2*Berechnung!$V$40/10^6*F$7^4/120/E_Modul_Stahl/(Iy_SVE+Iy_VEisen_BR)*10))</f>
        <v>1.4253644157490823</v>
      </c>
      <c r="G8" s="55">
        <f>IF((Iy_SVE+Iy_VEisen_BR)&lt;=0,"-",IF(G$7&gt;=($B8-$D$30),($B8-$D$30)/2*Berechnung!$V$40/10^6*(5*G$7^2-4*(($B8-$D$30)/2)^2)^2/1920/E_Modul_Stahl/(Iy_SVE+Iy_VEisen_BR)*10,G$7/2*Berechnung!$V$40/10^6*G$7^4/120/E_Modul_Stahl/(Iy_SVE+Iy_VEisen_BR)*10))</f>
        <v>1.7521738345428759</v>
      </c>
      <c r="H8" s="55">
        <f>IF((Iy_SVE+Iy_VEisen_BR)&lt;=0,"-",IF(H$7&gt;=($B8-$D$30),($B8-$D$30)/2*Berechnung!$V$40/10^6*(5*H$7^2-4*(($B8-$D$30)/2)^2)^2/1920/E_Modul_Stahl/(Iy_SVE+Iy_VEisen_BR)*10,H$7/2*Berechnung!$V$40/10^6*H$7^4/120/E_Modul_Stahl/(Iy_SVE+Iy_VEisen_BR)*10))</f>
        <v>2.1320811324657991</v>
      </c>
      <c r="I8" s="55">
        <f>IF((Iy_SVE+Iy_VEisen_BR)&lt;=0,"-",IF(I$7&gt;=($B8-$D$30),($B8-$D$30)/2*Berechnung!$V$40/10^6*(5*I$7^2-4*(($B8-$D$30)/2)^2)^2/1920/E_Modul_Stahl/(Iy_SVE+Iy_VEisen_BR)*10,I$7/2*Berechnung!$V$40/10^6*I$7^4/120/E_Modul_Stahl/(Iy_SVE+Iy_VEisen_BR)*10))</f>
        <v>2.5705370727811143</v>
      </c>
      <c r="J8" s="55">
        <f>IF((Iy_SVE+Iy_VEisen_BR)&lt;=0,"-",IF(J$7&gt;=($B8-$D$30),($B8-$D$30)/2*Berechnung!$V$40/10^6*(5*J$7^2-4*(($B8-$D$30)/2)^2)^2/1920/E_Modul_Stahl/(Iy_SVE+Iy_VEisen_BR)*10,J$7/2*Berechnung!$V$40/10^6*J$7^4/120/E_Modul_Stahl/(Iy_SVE+Iy_VEisen_BR)*10))</f>
        <v>3.0732583096429766</v>
      </c>
      <c r="K8" s="55">
        <f>IF((Iy_SVE+Iy_VEisen_BR)&lt;=0,"-",IF(K$7&gt;=($B8-$D$30),($B8-$D$30)/2*Berechnung!$V$40/10^6*(5*K$7^2-4*(($B8-$D$30)/2)^2)^2/1920/E_Modul_Stahl/(Iy_SVE+Iy_VEisen_BR)*10,K$7/2*Berechnung!$V$40/10^6*K$7^4/120/E_Modul_Stahl/(Iy_SVE+Iy_VEisen_BR)*10))</f>
        <v>3.6462273880964298</v>
      </c>
      <c r="L8" s="55">
        <f>IF((Iy_SVE+Iy_VEisen_BR)&lt;=0,"-",IF(L$7&gt;=($B8-$D$30),($B8-$D$30)/2*Berechnung!$V$40/10^6*(5*L$7^2-4*(($B8-$D$30)/2)^2)^2/1920/E_Modul_Stahl/(Iy_SVE+Iy_VEisen_BR)*10,L$7/2*Berechnung!$V$40/10^6*L$7^4/120/E_Modul_Stahl/(Iy_SVE+Iy_VEisen_BR)*10))</f>
        <v>4.2956927440774102</v>
      </c>
      <c r="M8" s="55">
        <f>IF((Iy_SVE+Iy_VEisen_BR)&lt;=0,"-",IF(M$7&gt;=($B8-$D$30),($B8-$D$30)/2*Berechnung!$V$40/10^6*(5*M$7^2-4*(($B8-$D$30)/2)^2)^2/1920/E_Modul_Stahl/(Iy_SVE+Iy_VEisen_BR)*10,M$7/2*Berechnung!$V$40/10^6*M$7^4/120/E_Modul_Stahl/(Iy_SVE+Iy_VEisen_BR)*10))</f>
        <v>5.0281687044127459</v>
      </c>
      <c r="N8" s="55">
        <f>IF((Iy_SVE+Iy_VEisen_BR)&lt;=0,"-",IF(N$7&gt;=($B8-$D$30),($B8-$D$30)/2*Berechnung!$V$40/10^6*(5*N$7^2-4*(($B8-$D$30)/2)^2)^2/1920/E_Modul_Stahl/(Iy_SVE+Iy_VEisen_BR)*10,N$7/2*Berechnung!$V$40/10^6*N$7^4/120/E_Modul_Stahl/(Iy_SVE+Iy_VEisen_BR)*10))</f>
        <v>5.8504354868201531</v>
      </c>
      <c r="O8" s="55">
        <f>IF((Iy_SVE+Iy_VEisen_BR)&lt;=0,"-",IF(O$7&gt;=($B8-$D$30),($B8-$D$30)/2*Berechnung!$V$40/10^6*(5*O$7^2-4*(($B8-$D$30)/2)^2)^2/1920/E_Modul_Stahl/(Iy_SVE+Iy_VEisen_BR)*10,O$7/2*Berechnung!$V$40/10^6*O$7^4/120/E_Modul_Stahl/(Iy_SVE+Iy_VEisen_BR)*10))</f>
        <v>6.769539199908241</v>
      </c>
      <c r="P8" s="55">
        <f>IF((Iy_SVE+Iy_VEisen_BR)&lt;=0,"-",IF(P$7&gt;=($B8-$D$30),($B8-$D$30)/2*Berechnung!$V$40/10^6*(5*P$7^2-4*(($B8-$D$30)/2)^2)^2/1920/E_Modul_Stahl/(Iy_SVE+Iy_VEisen_BR)*10,P$7/2*Berechnung!$V$40/10^6*P$7^4/120/E_Modul_Stahl/(Iy_SVE+Iy_VEisen_BR)*10))</f>
        <v>7.7927918431765084</v>
      </c>
      <c r="Q8" s="55">
        <f>IF((Iy_SVE+Iy_VEisen_BR)&lt;=0,"-",IF(Q$7&gt;=($B8-$D$30),($B8-$D$30)/2*Berechnung!$V$40/10^6*(5*Q$7^2-4*(($B8-$D$30)/2)^2)^2/1920/E_Modul_Stahl/(Iy_SVE+Iy_VEisen_BR)*10,Q$7/2*Berechnung!$V$40/10^6*Q$7^4/120/E_Modul_Stahl/(Iy_SVE+Iy_VEisen_BR)*10))</f>
        <v>8.9277713070153482</v>
      </c>
      <c r="R8" s="55">
        <f>IF((Iy_SVE+Iy_VEisen_BR)&lt;=0,"-",IF(R$7&gt;=($B8-$D$30),($B8-$D$30)/2*Berechnung!$V$40/10^6*(5*R$7^2-4*(($B8-$D$30)/2)^2)^2/1920/E_Modul_Stahl/(Iy_SVE+Iy_VEisen_BR)*10,R$7/2*Berechnung!$V$40/10^6*R$7^4/120/E_Modul_Stahl/(Iy_SVE+Iy_VEisen_BR)*10))</f>
        <v>10.182321372706038</v>
      </c>
      <c r="S8" s="55">
        <f>IF((Iy_SVE+Iy_VEisen_BR)&lt;=0,"-",IF(S$7&gt;=($B8-$D$30),($B8-$D$30)/2*Berechnung!$V$40/10^6*(5*S$7^2-4*(($B8-$D$30)/2)^2)^2/1920/E_Modul_Stahl/(Iy_SVE+Iy_VEisen_BR)*10,S$7/2*Berechnung!$V$40/10^6*S$7^4/120/E_Modul_Stahl/(Iy_SVE+Iy_VEisen_BR)*10))</f>
        <v>11.564551712420755</v>
      </c>
      <c r="T8" s="55">
        <f>IF((Iy_SVE+Iy_VEisen_BR)&lt;=0,"-",IF(T$7&gt;=($B8-$D$30),($B8-$D$30)/2*Berechnung!$V$40/10^6*(5*T$7^2-4*(($B8-$D$30)/2)^2)^2/1920/E_Modul_Stahl/(Iy_SVE+Iy_VEisen_BR)*10,T$7/2*Berechnung!$V$40/10^6*T$7^4/120/E_Modul_Stahl/(Iy_SVE+Iy_VEisen_BR)*10))</f>
        <v>13.082837889222557</v>
      </c>
      <c r="U8" s="55">
        <f>IF((Iy_SVE+Iy_VEisen_BR)&lt;=0,"-",IF(U$7&gt;=($B8-$D$30),($B8-$D$30)/2*Berechnung!$V$40/10^6*(5*U$7^2-4*(($B8-$D$30)/2)^2)^2/1920/E_Modul_Stahl/(Iy_SVE+Iy_VEisen_BR)*10,U$7/2*Berechnung!$V$40/10^6*U$7^4/120/E_Modul_Stahl/(Iy_SVE+Iy_VEisen_BR)*10))</f>
        <v>14.745821357065399</v>
      </c>
      <c r="V8" s="55">
        <f>IF((Iy_SVE+Iy_VEisen_BR)&lt;=0,"-",IF(V$7&gt;=($B8-$D$30),($B8-$D$30)/2*Berechnung!$V$40/10^6*(5*V$7^2-4*(($B8-$D$30)/2)^2)^2/1920/E_Modul_Stahl/(Iy_SVE+Iy_VEisen_BR)*10,V$7/2*Berechnung!$V$40/10^6*V$7^4/120/E_Modul_Stahl/(Iy_SVE+Iy_VEisen_BR)*10))</f>
        <v>16.562409460794129</v>
      </c>
      <c r="W8" s="55">
        <f>IF((Iy_SVE+Iy_VEisen_BR)&lt;=0,"-",IF(W$7&gt;=($B8-$D$30),($B8-$D$30)/2*Berechnung!$V$40/10^6*(5*W$7^2-4*(($B8-$D$30)/2)^2)^2/1920/E_Modul_Stahl/(Iy_SVE+Iy_VEisen_BR)*10,W$7/2*Berechnung!$V$40/10^6*W$7^4/120/E_Modul_Stahl/(Iy_SVE+Iy_VEisen_BR)*10))</f>
        <v>18.54177543614448</v>
      </c>
      <c r="X8" s="55">
        <f>IF((Iy_SVE+Iy_VEisen_BR)&lt;=0,"-",IF(X$7&gt;=($B8-$D$30),($B8-$D$30)/2*Berechnung!$V$40/10^6*(5*X$7^2-4*(($B8-$D$30)/2)^2)^2/1920/E_Modul_Stahl/(Iy_SVE+Iy_VEisen_BR)*10,X$7/2*Berechnung!$V$40/10^6*X$7^4/120/E_Modul_Stahl/(Iy_SVE+Iy_VEisen_BR)*10))</f>
        <v>20.693358409743077</v>
      </c>
      <c r="Y8" s="55">
        <f>IF((Iy_SVE+Iy_VEisen_BR)&lt;=0,"-",IF(Y$7&gt;=($B8-$D$30),($B8-$D$30)/2*Berechnung!$V$40/10^6*(5*Y$7^2-4*(($B8-$D$30)/2)^2)^2/1920/E_Modul_Stahl/(Iy_SVE+Iy_VEisen_BR)*10,Y$7/2*Berechnung!$V$40/10^6*Y$7^4/120/E_Modul_Stahl/(Iy_SVE+Iy_VEisen_BR)*10))</f>
        <v>23.026863399107441</v>
      </c>
      <c r="Z8" s="55">
        <f>IF((Iy_SVE+Iy_VEisen_BR)&lt;=0,"-",IF(Z$7&gt;=($B8-$D$30),($B8-$D$30)/2*Berechnung!$V$40/10^6*(5*Z$7^2-4*(($B8-$D$30)/2)^2)^2/1920/E_Modul_Stahl/(Iy_SVE+Iy_VEisen_BR)*10,Z$7/2*Berechnung!$V$40/10^6*Z$7^4/120/E_Modul_Stahl/(Iy_SVE+Iy_VEisen_BR)*10))</f>
        <v>25.552261312645975</v>
      </c>
      <c r="AA8" s="55">
        <f>IF((Iy_SVE+Iy_VEisen_BR)&lt;=0,"-",IF(AA$7&gt;=($B8-$D$30),($B8-$D$30)/2*Berechnung!$V$40/10^6*(5*AA$7^2-4*(($B8-$D$30)/2)^2)^2/1920/E_Modul_Stahl/(Iy_SVE+Iy_VEisen_BR)*10,AA$7/2*Berechnung!$V$40/10^6*AA$7^4/120/E_Modul_Stahl/(Iy_SVE+Iy_VEisen_BR)*10))</f>
        <v>28.279788949657991</v>
      </c>
      <c r="AB8" s="55">
        <f>IF((Iy_SVE+Iy_VEisen_BR)&lt;=0,"-",IF(AB$7&gt;=($B8-$D$30),($B8-$D$30)/2*Berechnung!$V$40/10^6*(5*AB$7^2-4*(($B8-$D$30)/2)^2)^2/1920/E_Modul_Stahl/(Iy_SVE+Iy_VEisen_BR)*10,AB$7/2*Berechnung!$V$40/10^6*AB$7^4/120/E_Modul_Stahl/(Iy_SVE+Iy_VEisen_BR)*10))</f>
        <v>31.219949000333671</v>
      </c>
      <c r="AC8" s="55">
        <f>IF((Iy_SVE+Iy_VEisen_BR)&lt;=0,"-",IF(AC$7&gt;=($B8-$D$30),($B8-$D$30)/2*Berechnung!$V$40/10^6*(5*AC$7^2-4*(($B8-$D$30)/2)^2)^2/1920/E_Modul_Stahl/(Iy_SVE+Iy_VEisen_BR)*10,AC$7/2*Berechnung!$V$40/10^6*AC$7^4/120/E_Modul_Stahl/(Iy_SVE+Iy_VEisen_BR)*10))</f>
        <v>34.383510045754086</v>
      </c>
      <c r="AD8" s="55">
        <f>IF((Iy_SVE+Iy_VEisen_BR)&lt;=0,"-",IF(AD$7&gt;=($B8-$D$30),($B8-$D$30)/2*Berechnung!$V$40/10^6*(5*AD$7^2-4*(($B8-$D$30)/2)^2)^2/1920/E_Modul_Stahl/(Iy_SVE+Iy_VEisen_BR)*10,AD$7/2*Berechnung!$V$40/10^6*AD$7^4/120/E_Modul_Stahl/(Iy_SVE+Iy_VEisen_BR)*10))</f>
        <v>37.781506557891227</v>
      </c>
      <c r="AE8" s="55">
        <f>IF((Iy_SVE+Iy_VEisen_BR)&lt;=0,"-",IF(AE$7&gt;=($B8-$D$30),($B8-$D$30)/2*Berechnung!$V$40/10^6*(5*AE$7^2-4*(($B8-$D$30)/2)^2)^2/1920/E_Modul_Stahl/(Iy_SVE+Iy_VEisen_BR)*10,AE$7/2*Berechnung!$V$40/10^6*AE$7^4/120/E_Modul_Stahl/(Iy_SVE+Iy_VEisen_BR)*10))</f>
        <v>41.425238899607926</v>
      </c>
      <c r="AF8" s="55">
        <f>IF((Iy_SVE+Iy_VEisen_BR)&lt;=0,"-",IF(AF$7&gt;=($B8-$D$30),($B8-$D$30)/2*Berechnung!$V$40/10^6*(5*AF$7^2-4*(($B8-$D$30)/2)^2)^2/1920/E_Modul_Stahl/(Iy_SVE+Iy_VEisen_BR)*10,AF$7/2*Berechnung!$V$40/10^6*AF$7^4/120/E_Modul_Stahl/(Iy_SVE+Iy_VEisen_BR)*10))</f>
        <v>45.326273324657997</v>
      </c>
    </row>
    <row r="9" spans="1:32" ht="18" customHeight="1">
      <c r="A9" s="406"/>
      <c r="B9" s="31">
        <v>70</v>
      </c>
      <c r="C9" s="55">
        <f>IF((Iy_SVE+Iy_VEisen_BR)&lt;=0,"-",IF(C$7&gt;=($B9-$D$30),($B9-$D$30)/2*Berechnung!$V$40/10^6*(5*C$7^2-4*(($B9-$D$30)/2)^2)^2/1920/E_Modul_Stahl/(Iy_SVE+Iy_VEisen_BR)*10,C$7/2*Berechnung!$V$40/10^6*C$7^4/120/E_Modul_Stahl/(Iy_SVE+Iy_VEisen_BR)*10))</f>
        <v>0.91139813279946624</v>
      </c>
      <c r="D9" s="55">
        <f>IF((Iy_SVE+Iy_VEisen_BR)&lt;=0,"-",IF(D$7&gt;=($B9-$D$30),($B9-$D$30)/2*Berechnung!$V$40/10^6*(5*D$7^2-4*(($B9-$D$30)/2)^2)^2/1920/E_Modul_Stahl/(Iy_SVE+Iy_VEisen_BR)*10,D$7/2*Berechnung!$V$40/10^6*D$7^4/120/E_Modul_Stahl/(Iy_SVE+Iy_VEisen_BR)*10))</f>
        <v>1.1655897306473137</v>
      </c>
      <c r="E9" s="55">
        <f>IF((Iy_SVE+Iy_VEisen_BR)&lt;=0,"-",IF(E$7&gt;=($B9-$D$30),($B9-$D$30)/2*Berechnung!$V$40/10^6*(5*E$7^2-4*(($B9-$D$30)/2)^2)^2/1920/E_Modul_Stahl/(Iy_SVE+Iy_VEisen_BR)*10,E$7/2*Berechnung!$V$40/10^6*E$7^4/120/E_Modul_Stahl/(Iy_SVE+Iy_VEisen_BR)*10))</f>
        <v>1.4693095442108772</v>
      </c>
      <c r="F9" s="55">
        <f>IF((Iy_SVE+Iy_VEisen_BR)&lt;=0,"-",IF(F$7&gt;=($B9-$D$30),($B9-$D$30)/2*Berechnung!$V$40/10^6*(5*F$7^2-4*(($B9-$D$30)/2)^2)^2/1920/E_Modul_Stahl/(Iy_SVE+Iy_VEisen_BR)*10,F$7/2*Berechnung!$V$40/10^6*F$7^4/120/E_Modul_Stahl/(Iy_SVE+Iy_VEisen_BR)*10))</f>
        <v>1.8285792201368034</v>
      </c>
      <c r="G9" s="55">
        <f>IF((Iy_SVE+Iy_VEisen_BR)&lt;=0,"-",IF(G$7&gt;=($B9-$D$30),($B9-$D$30)/2*Berechnung!$V$40/10^6*(5*G$7^2-4*(($B9-$D$30)/2)^2)^2/1920/E_Modul_Stahl/(Iy_SVE+Iy_VEisen_BR)*10,G$7/2*Berechnung!$V$40/10^6*G$7^4/120/E_Modul_Stahl/(Iy_SVE+Iy_VEisen_BR)*10))</f>
        <v>2.2497644991658325</v>
      </c>
      <c r="H9" s="55">
        <f>IF((Iy_SVE+Iy_VEisen_BR)&lt;=0,"-",IF(H$7&gt;=($B9-$D$30),($B9-$D$30)/2*Berechnung!$V$40/10^6*(5*H$7^2-4*(($B9-$D$30)/2)^2)^2/1920/E_Modul_Stahl/(Iy_SVE+Iy_VEisen_BR)*10,H$7/2*Berechnung!$V$40/10^6*H$7^4/120/E_Modul_Stahl/(Iy_SVE+Iy_VEisen_BR)*10))</f>
        <v>2.7395752161327995</v>
      </c>
      <c r="I9" s="55">
        <f>IF((Iy_SVE+Iy_VEisen_BR)&lt;=0,"-",IF(I$7&gt;=($B9-$D$30),($B9-$D$30)/2*Berechnung!$V$40/10^6*(5*I$7^2-4*(($B9-$D$30)/2)^2)^2/1920/E_Modul_Stahl/(Iy_SVE+Iy_VEisen_BR)*10,I$7/2*Berechnung!$V$40/10^6*I$7^4/120/E_Modul_Stahl/(Iy_SVE+Iy_VEisen_BR)*10))</f>
        <v>3.3050652999666328</v>
      </c>
      <c r="J9" s="55">
        <f>IF((Iy_SVE+Iy_VEisen_BR)&lt;=0,"-",IF(J$7&gt;=($B9-$D$30),($B9-$D$30)/2*Berechnung!$V$40/10^6*(5*J$7^2-4*(($B9-$D$30)/2)^2)^2/1920/E_Modul_Stahl/(Iy_SVE+Iy_VEisen_BR)*10,J$7/2*Berechnung!$V$40/10^6*J$7^4/120/E_Modul_Stahl/(Iy_SVE+Iy_VEisen_BR)*10))</f>
        <v>3.9536327736903569</v>
      </c>
      <c r="K9" s="55">
        <f>IF((Iy_SVE+Iy_VEisen_BR)&lt;=0,"-",IF(K$7&gt;=($B9-$D$30),($B9-$D$30)/2*Berechnung!$V$40/10^6*(5*K$7^2-4*(($B9-$D$30)/2)^2)^2/1920/E_Modul_Stahl/(Iy_SVE+Iy_VEisen_BR)*10,K$7/2*Berechnung!$V$40/10^6*K$7^4/120/E_Modul_Stahl/(Iy_SVE+Iy_VEisen_BR)*10))</f>
        <v>4.693019754421087</v>
      </c>
      <c r="L9" s="55">
        <f>IF((Iy_SVE+Iy_VEisen_BR)&lt;=0,"-",IF(L$7&gt;=($B9-$D$30),($B9-$D$30)/2*Berechnung!$V$40/10^6*(5*L$7^2-4*(($B9-$D$30)/2)^2)^2/1920/E_Modul_Stahl/(Iy_SVE+Iy_VEisen_BR)*10,L$7/2*Berechnung!$V$40/10^6*L$7^4/120/E_Modul_Stahl/(Iy_SVE+Iy_VEisen_BR)*10))</f>
        <v>5.5313124533700364</v>
      </c>
      <c r="M9" s="55">
        <f>IF((Iy_SVE+Iy_VEisen_BR)&lt;=0,"-",IF(M$7&gt;=($B9-$D$30),($B9-$D$30)/2*Berechnung!$V$40/10^6*(5*M$7^2-4*(($B9-$D$30)/2)^2)^2/1920/E_Modul_Stahl/(Iy_SVE+Iy_VEisen_BR)*10,M$7/2*Berechnung!$V$40/10^6*M$7^4/120/E_Modul_Stahl/(Iy_SVE+Iy_VEisen_BR)*10))</f>
        <v>6.4769411758425086</v>
      </c>
      <c r="N9" s="55">
        <f>IF((Iy_SVE+Iy_VEisen_BR)&lt;=0,"-",IF(N$7&gt;=($B9-$D$30),($B9-$D$30)/2*Berechnung!$V$40/10^6*(5*N$7^2-4*(($B9-$D$30)/2)^2)^2/1920/E_Modul_Stahl/(Iy_SVE+Iy_VEisen_BR)*10,N$7/2*Berechnung!$V$40/10^6*N$7^4/120/E_Modul_Stahl/(Iy_SVE+Iy_VEisen_BR)*10))</f>
        <v>7.5386803212379041</v>
      </c>
      <c r="O9" s="55">
        <f>IF((Iy_SVE+Iy_VEisen_BR)&lt;=0,"-",IF(O$7&gt;=($B9-$D$30),($B9-$D$30)/2*Berechnung!$V$40/10^6*(5*O$7^2-4*(($B9-$D$30)/2)^2)^2/1920/E_Modul_Stahl/(Iy_SVE+Iy_VEisen_BR)*10,O$7/2*Berechnung!$V$40/10^6*O$7^4/120/E_Modul_Stahl/(Iy_SVE+Iy_VEisen_BR)*10))</f>
        <v>8.7256483830497142</v>
      </c>
      <c r="P9" s="55">
        <f>IF((Iy_SVE+Iy_VEisen_BR)&lt;=0,"-",IF(P$7&gt;=($B9-$D$30),($B9-$D$30)/2*Berechnung!$V$40/10^6*(5*P$7^2-4*(($B9-$D$30)/2)^2)^2/1920/E_Modul_Stahl/(Iy_SVE+Iy_VEisen_BR)*10,P$7/2*Berechnung!$V$40/10^6*P$7^4/120/E_Modul_Stahl/(Iy_SVE+Iy_VEisen_BR)*10))</f>
        <v>10.047307948865532</v>
      </c>
      <c r="Q9" s="55">
        <f>IF((Iy_SVE+Iy_VEisen_BR)&lt;=0,"-",IF(Q$7&gt;=($B9-$D$30),($B9-$D$30)/2*Berechnung!$V$40/10^6*(5*Q$7^2-4*(($B9-$D$30)/2)^2)^2/1920/E_Modul_Stahl/(Iy_SVE+Iy_VEisen_BR)*10,Q$7/2*Berechnung!$V$40/10^6*Q$7^4/120/E_Modul_Stahl/(Iy_SVE+Iy_VEisen_BR)*10))</f>
        <v>11.513465700367032</v>
      </c>
      <c r="R9" s="55">
        <f>IF((Iy_SVE+Iy_VEisen_BR)&lt;=0,"-",IF(R$7&gt;=($B9-$D$30),($B9-$D$30)/2*Berechnung!$V$40/10^6*(5*R$7^2-4*(($B9-$D$30)/2)^2)^2/1920/E_Modul_Stahl/(Iy_SVE+Iy_VEisen_BR)*10,R$7/2*Berechnung!$V$40/10^6*R$7^4/120/E_Modul_Stahl/(Iy_SVE+Iy_VEisen_BR)*10))</f>
        <v>13.134272413329997</v>
      </c>
      <c r="S9" s="55">
        <f>IF((Iy_SVE+Iy_VEisen_BR)&lt;=0,"-",IF(S$7&gt;=($B9-$D$30),($B9-$D$30)/2*Berechnung!$V$40/10^6*(5*S$7^2-4*(($B9-$D$30)/2)^2)^2/1920/E_Modul_Stahl/(Iy_SVE+Iy_VEisen_BR)*10,S$7/2*Berechnung!$V$40/10^6*S$7^4/120/E_Modul_Stahl/(Iy_SVE+Iy_VEisen_BR)*10))</f>
        <v>14.92022295762429</v>
      </c>
      <c r="T9" s="55">
        <f>IF((Iy_SVE+Iy_VEisen_BR)&lt;=0,"-",IF(T$7&gt;=($B9-$D$30),($B9-$D$30)/2*Berechnung!$V$40/10^6*(5*T$7^2-4*(($B9-$D$30)/2)^2)^2/1920/E_Modul_Stahl/(Iy_SVE+Iy_VEisen_BR)*10,T$7/2*Berechnung!$V$40/10^6*T$7^4/120/E_Modul_Stahl/(Iy_SVE+Iy_VEisen_BR)*10))</f>
        <v>16.882156297213882</v>
      </c>
      <c r="U9" s="55">
        <f>IF((Iy_SVE+Iy_VEisen_BR)&lt;=0,"-",IF(U$7&gt;=($B9-$D$30),($B9-$D$30)/2*Berechnung!$V$40/10^6*(5*U$7^2-4*(($B9-$D$30)/2)^2)^2/1920/E_Modul_Stahl/(Iy_SVE+Iy_VEisen_BR)*10,U$7/2*Berechnung!$V$40/10^6*U$7^4/120/E_Modul_Stahl/(Iy_SVE+Iy_VEisen_BR)*10))</f>
        <v>19.031255490156823</v>
      </c>
      <c r="V9" s="55">
        <f>IF((Iy_SVE+Iy_VEisen_BR)&lt;=0,"-",IF(V$7&gt;=($B9-$D$30),($B9-$D$30)/2*Berechnung!$V$40/10^6*(5*V$7^2-4*(($B9-$D$30)/2)^2)^2/1920/E_Modul_Stahl/(Iy_SVE+Iy_VEisen_BR)*10,V$7/2*Berechnung!$V$40/10^6*V$7^4/120/E_Modul_Stahl/(Iy_SVE+Iy_VEisen_BR)*10))</f>
        <v>21.379047688605269</v>
      </c>
      <c r="W9" s="55">
        <f>IF((Iy_SVE+Iy_VEisen_BR)&lt;=0,"-",IF(W$7&gt;=($B9-$D$30),($B9-$D$30)/2*Berechnung!$V$40/10^6*(5*W$7^2-4*(($B9-$D$30)/2)^2)^2/1920/E_Modul_Stahl/(Iy_SVE+Iy_VEisen_BR)*10,W$7/2*Berechnung!$V$40/10^6*W$7^4/120/E_Modul_Stahl/(Iy_SVE+Iy_VEisen_BR)*10))</f>
        <v>23.937404138805469</v>
      </c>
      <c r="X9" s="55">
        <f>IF((Iy_SVE+Iy_VEisen_BR)&lt;=0,"-",IF(X$7&gt;=($B9-$D$30),($B9-$D$30)/2*Berechnung!$V$40/10^6*(5*X$7^2-4*(($B9-$D$30)/2)^2)^2/1920/E_Modul_Stahl/(Iy_SVE+Iy_VEisen_BR)*10,X$7/2*Berechnung!$V$40/10^6*X$7^4/120/E_Modul_Stahl/(Iy_SVE+Iy_VEisen_BR)*10))</f>
        <v>26.718540181097762</v>
      </c>
      <c r="Y9" s="55">
        <f>IF((Iy_SVE+Iy_VEisen_BR)&lt;=0,"-",IF(Y$7&gt;=($B9-$D$30),($B9-$D$30)/2*Berechnung!$V$40/10^6*(5*Y$7^2-4*(($B9-$D$30)/2)^2)^2/1920/E_Modul_Stahl/(Iy_SVE+Iy_VEisen_BR)*10,Y$7/2*Berechnung!$V$40/10^6*Y$7^4/120/E_Modul_Stahl/(Iy_SVE+Iy_VEisen_BR)*10))</f>
        <v>29.735015249916582</v>
      </c>
      <c r="Z9" s="55">
        <f>IF((Iy_SVE+Iy_VEisen_BR)&lt;=0,"-",IF(Z$7&gt;=($B9-$D$30),($B9-$D$30)/2*Berechnung!$V$40/10^6*(5*Z$7^2-4*(($B9-$D$30)/2)^2)^2/1920/E_Modul_Stahl/(Iy_SVE+Iy_VEisen_BR)*10,Z$7/2*Berechnung!$V$40/10^6*Z$7^4/120/E_Modul_Stahl/(Iy_SVE+Iy_VEisen_BR)*10))</f>
        <v>32.999732873790457</v>
      </c>
      <c r="AA9" s="55">
        <f>IF((Iy_SVE+Iy_VEisen_BR)&lt;=0,"-",IF(AA$7&gt;=($B9-$D$30),($B9-$D$30)/2*Berechnung!$V$40/10^6*(5*AA$7^2-4*(($B9-$D$30)/2)^2)^2/1920/E_Modul_Stahl/(Iy_SVE+Iy_VEisen_BR)*10,AA$7/2*Berechnung!$V$40/10^6*AA$7^4/120/E_Modul_Stahl/(Iy_SVE+Iy_VEisen_BR)*10))</f>
        <v>36.525940675342</v>
      </c>
      <c r="AB9" s="55">
        <f>IF((Iy_SVE+Iy_VEisen_BR)&lt;=0,"-",IF(AB$7&gt;=($B9-$D$30),($B9-$D$30)/2*Berechnung!$V$40/10^6*(5*AB$7^2-4*(($B9-$D$30)/2)^2)^2/1920/E_Modul_Stahl/(Iy_SVE+Iy_VEisen_BR)*10,AB$7/2*Berechnung!$V$40/10^6*AB$7^4/120/E_Modul_Stahl/(Iy_SVE+Iy_VEisen_BR)*10))</f>
        <v>40.327230371287961</v>
      </c>
      <c r="AC9" s="55">
        <f>IF((Iy_SVE+Iy_VEisen_BR)&lt;=0,"-",IF(AC$7&gt;=($B9-$D$30),($B9-$D$30)/2*Berechnung!$V$40/10^6*(5*AC$7^2-4*(($B9-$D$30)/2)^2)^2/1920/E_Modul_Stahl/(Iy_SVE+Iy_VEisen_BR)*10,AC$7/2*Berechnung!$V$40/10^6*AC$7^4/120/E_Modul_Stahl/(Iy_SVE+Iy_VEisen_BR)*10))</f>
        <v>44.417537772439097</v>
      </c>
      <c r="AD9" s="55">
        <f>IF((Iy_SVE+Iy_VEisen_BR)&lt;=0,"-",IF(AD$7&gt;=($B9-$D$30),($B9-$D$30)/2*Berechnung!$V$40/10^6*(5*AD$7^2-4*(($B9-$D$30)/2)^2)^2/1920/E_Modul_Stahl/(Iy_SVE+Iy_VEisen_BR)*10,AD$7/2*Berechnung!$V$40/10^6*AD$7^4/120/E_Modul_Stahl/(Iy_SVE+Iy_VEisen_BR)*10))</f>
        <v>48.811142783700355</v>
      </c>
      <c r="AE9" s="55">
        <f>IF((Iy_SVE+Iy_VEisen_BR)&lt;=0,"-",IF(AE$7&gt;=($B9-$D$30),($B9-$D$30)/2*Berechnung!$V$40/10^6*(5*AE$7^2-4*(($B9-$D$30)/2)^2)^2/1920/E_Modul_Stahl/(Iy_SVE+Iy_VEisen_BR)*10,AE$7/2*Berechnung!$V$40/10^6*AE$7^4/120/E_Modul_Stahl/(Iy_SVE+Iy_VEisen_BR)*10))</f>
        <v>53.522669404070733</v>
      </c>
      <c r="AF9" s="55">
        <f>IF((Iy_SVE+Iy_VEisen_BR)&lt;=0,"-",IF(AF$7&gt;=($B9-$D$30),($B9-$D$30)/2*Berechnung!$V$40/10^6*(5*AF$7^2-4*(($B9-$D$30)/2)^2)^2/1920/E_Modul_Stahl/(Iy_SVE+Iy_VEisen_BR)*10,AF$7/2*Berechnung!$V$40/10^6*AF$7^4/120/E_Modul_Stahl/(Iy_SVE+Iy_VEisen_BR)*10))</f>
        <v>58.567085726643306</v>
      </c>
    </row>
    <row r="10" spans="1:32" ht="18" customHeight="1">
      <c r="A10" s="406"/>
      <c r="B10" s="31">
        <v>80</v>
      </c>
      <c r="C10" s="55">
        <f>IF((Iy_SVE+Iy_VEisen_BR)&lt;=0,"-",IF(C$7&gt;=($B10-$D$30),($B10-$D$30)/2*Berechnung!$V$40/10^6*(5*C$7^2-4*(($B10-$D$30)/2)^2)^2/1920/E_Modul_Stahl/(Iy_SVE+Iy_VEisen_BR)*10,C$7/2*Berechnung!$V$40/10^6*C$7^4/120/E_Modul_Stahl/(Iy_SVE+Iy_VEisen_BR)*10))</f>
        <v>1.1012110822072072</v>
      </c>
      <c r="D10" s="55">
        <f>IF((Iy_SVE+Iy_VEisen_BR)&lt;=0,"-",IF(D$7&gt;=($B10-$D$30),($B10-$D$30)/2*Berechnung!$V$40/10^6*(5*D$7^2-4*(($B10-$D$30)/2)^2)^2/1920/E_Modul_Stahl/(Iy_SVE+Iy_VEisen_BR)*10,D$7/2*Berechnung!$V$40/10^6*D$7^4/120/E_Modul_Stahl/(Iy_SVE+Iy_VEisen_BR)*10))</f>
        <v>1.410897315315315</v>
      </c>
      <c r="E10" s="55">
        <f>IF((Iy_SVE+Iy_VEisen_BR)&lt;=0,"-",IF(E$7&gt;=($B10-$D$30),($B10-$D$30)/2*Berechnung!$V$40/10^6*(5*E$7^2-4*(($B10-$D$30)/2)^2)^2/1920/E_Modul_Stahl/(Iy_SVE+Iy_VEisen_BR)*10,E$7/2*Berechnung!$V$40/10^6*E$7^4/120/E_Modul_Stahl/(Iy_SVE+Iy_VEisen_BR)*10))</f>
        <v>1.7812302263513513</v>
      </c>
      <c r="F10" s="55">
        <f>IF((Iy_SVE+Iy_VEisen_BR)&lt;=0,"-",IF(F$7&gt;=($B10-$D$30),($B10-$D$30)/2*Berechnung!$V$40/10^6*(5*F$7^2-4*(($B10-$D$30)/2)^2)^2/1920/E_Modul_Stahl/(Iy_SVE+Iy_VEisen_BR)*10,F$7/2*Berechnung!$V$40/10^6*F$7^4/120/E_Modul_Stahl/(Iy_SVE+Iy_VEisen_BR)*10))</f>
        <v>2.219600018018018</v>
      </c>
      <c r="G10" s="55">
        <f>IF((Iy_SVE+Iy_VEisen_BR)&lt;=0,"-",IF(G$7&gt;=($B10-$D$30),($B10-$D$30)/2*Berechnung!$V$40/10^6*(5*G$7^2-4*(($B10-$D$30)/2)^2)^2/1920/E_Modul_Stahl/(Iy_SVE+Iy_VEisen_BR)*10,G$7/2*Berechnung!$V$40/10^6*G$7^4/120/E_Modul_Stahl/(Iy_SVE+Iy_VEisen_BR)*10))</f>
        <v>2.7338191903153151</v>
      </c>
      <c r="H10" s="55">
        <f>IF((Iy_SVE+Iy_VEisen_BR)&lt;=0,"-",IF(H$7&gt;=($B10-$D$30),($B10-$D$30)/2*Berechnung!$V$40/10^6*(5*H$7^2-4*(($B10-$D$30)/2)^2)^2/1920/E_Modul_Stahl/(Iy_SVE+Iy_VEisen_BR)*10,H$7/2*Berechnung!$V$40/10^6*H$7^4/120/E_Modul_Stahl/(Iy_SVE+Iy_VEisen_BR)*10))</f>
        <v>3.3321225405405404</v>
      </c>
      <c r="I10" s="55">
        <f>IF((Iy_SVE+Iy_VEisen_BR)&lt;=0,"-",IF(I$7&gt;=($B10-$D$30),($B10-$D$30)/2*Berechnung!$V$40/10^6*(5*I$7^2-4*(($B10-$D$30)/2)^2)^2/1920/E_Modul_Stahl/(Iy_SVE+Iy_VEisen_BR)*10,I$7/2*Berechnung!$V$40/10^6*I$7^4/120/E_Modul_Stahl/(Iy_SVE+Iy_VEisen_BR)*10))</f>
        <v>4.0231671632882886</v>
      </c>
      <c r="J10" s="55">
        <f>IF((Iy_SVE+Iy_VEisen_BR)&lt;=0,"-",IF(J$7&gt;=($B10-$D$30),($B10-$D$30)/2*Berechnung!$V$40/10^6*(5*J$7^2-4*(($B10-$D$30)/2)^2)^2/1920/E_Modul_Stahl/(Iy_SVE+Iy_VEisen_BR)*10,J$7/2*Berechnung!$V$40/10^6*J$7^4/120/E_Modul_Stahl/(Iy_SVE+Iy_VEisen_BR)*10))</f>
        <v>4.8160324504504501</v>
      </c>
      <c r="K10" s="55">
        <f>IF((Iy_SVE+Iy_VEisen_BR)&lt;=0,"-",IF(K$7&gt;=($B10-$D$30),($B10-$D$30)/2*Berechnung!$V$40/10^6*(5*K$7^2-4*(($B10-$D$30)/2)^2)^2/1920/E_Modul_Stahl/(Iy_SVE+Iy_VEisen_BR)*10,K$7/2*Berechnung!$V$40/10^6*K$7^4/120/E_Modul_Stahl/(Iy_SVE+Iy_VEisen_BR)*10))</f>
        <v>5.7202200912162171</v>
      </c>
      <c r="L10" s="55">
        <f>IF((Iy_SVE+Iy_VEisen_BR)&lt;=0,"-",IF(L$7&gt;=($B10-$D$30),($B10-$D$30)/2*Berechnung!$V$40/10^6*(5*L$7^2-4*(($B10-$D$30)/2)^2)^2/1920/E_Modul_Stahl/(Iy_SVE+Iy_VEisen_BR)*10,L$7/2*Berechnung!$V$40/10^6*L$7^4/120/E_Modul_Stahl/(Iy_SVE+Iy_VEisen_BR)*10))</f>
        <v>6.745654072072071</v>
      </c>
      <c r="M10" s="55">
        <f>IF((Iy_SVE+Iy_VEisen_BR)&lt;=0,"-",IF(M$7&gt;=($B10-$D$30),($B10-$D$30)/2*Berechnung!$V$40/10^6*(5*M$7^2-4*(($B10-$D$30)/2)^2)^2/1920/E_Modul_Stahl/(Iy_SVE+Iy_VEisen_BR)*10,M$7/2*Berechnung!$V$40/10^6*M$7^4/120/E_Modul_Stahl/(Iy_SVE+Iy_VEisen_BR)*10))</f>
        <v>7.9026806768018005</v>
      </c>
      <c r="N10" s="55">
        <f>IF((Iy_SVE+Iy_VEisen_BR)&lt;=0,"-",IF(N$7&gt;=($B10-$D$30),($B10-$D$30)/2*Berechnung!$V$40/10^6*(5*N$7^2-4*(($B10-$D$30)/2)^2)^2/1920/E_Modul_Stahl/(Iy_SVE+Iy_VEisen_BR)*10,N$7/2*Berechnung!$V$40/10^6*N$7^4/120/E_Modul_Stahl/(Iy_SVE+Iy_VEisen_BR)*10))</f>
        <v>9.2020684864864837</v>
      </c>
      <c r="O10" s="55">
        <f>IF((Iy_SVE+Iy_VEisen_BR)&lt;=0,"-",IF(O$7&gt;=($B10-$D$30),($B10-$D$30)/2*Berechnung!$V$40/10^6*(5*O$7^2-4*(($B10-$D$30)/2)^2)^2/1920/E_Modul_Stahl/(Iy_SVE+Iy_VEisen_BR)*10,O$7/2*Berechnung!$V$40/10^6*O$7^4/120/E_Modul_Stahl/(Iy_SVE+Iy_VEisen_BR)*10))</f>
        <v>10.655008379504503</v>
      </c>
      <c r="P10" s="55">
        <f>IF((Iy_SVE+Iy_VEisen_BR)&lt;=0,"-",IF(P$7&gt;=($B10-$D$30),($B10-$D$30)/2*Berechnung!$V$40/10^6*(5*P$7^2-4*(($B10-$D$30)/2)^2)^2/1920/E_Modul_Stahl/(Iy_SVE+Iy_VEisen_BR)*10,P$7/2*Berechnung!$V$40/10^6*P$7^4/120/E_Modul_Stahl/(Iy_SVE+Iy_VEisen_BR)*10))</f>
        <v>12.27311353153153</v>
      </c>
      <c r="Q10" s="55">
        <f>IF((Iy_SVE+Iy_VEisen_BR)&lt;=0,"-",IF(Q$7&gt;=($B10-$D$30),($B10-$D$30)/2*Berechnung!$V$40/10^6*(5*Q$7^2-4*(($B10-$D$30)/2)^2)^2/1920/E_Modul_Stahl/(Iy_SVE+Iy_VEisen_BR)*10,Q$7/2*Berechnung!$V$40/10^6*Q$7^4/120/E_Modul_Stahl/(Iy_SVE+Iy_VEisen_BR)*10))</f>
        <v>14.068419415540539</v>
      </c>
      <c r="R10" s="55">
        <f>IF((Iy_SVE+Iy_VEisen_BR)&lt;=0,"-",IF(R$7&gt;=($B10-$D$30),($B10-$D$30)/2*Berechnung!$V$40/10^6*(5*R$7^2-4*(($B10-$D$30)/2)^2)^2/1920/E_Modul_Stahl/(Iy_SVE+Iy_VEisen_BR)*10,R$7/2*Berechnung!$V$40/10^6*R$7^4/120/E_Modul_Stahl/(Iy_SVE+Iy_VEisen_BR)*10))</f>
        <v>16.0533838018018</v>
      </c>
      <c r="S10" s="55">
        <f>IF((Iy_SVE+Iy_VEisen_BR)&lt;=0,"-",IF(S$7&gt;=($B10-$D$30),($B10-$D$30)/2*Berechnung!$V$40/10^6*(5*S$7^2-4*(($B10-$D$30)/2)^2)^2/1920/E_Modul_Stahl/(Iy_SVE+Iy_VEisen_BR)*10,S$7/2*Berechnung!$V$40/10^6*S$7^4/120/E_Modul_Stahl/(Iy_SVE+Iy_VEisen_BR)*10))</f>
        <v>18.24088675788288</v>
      </c>
      <c r="T10" s="55">
        <f>IF((Iy_SVE+Iy_VEisen_BR)&lt;=0,"-",IF(T$7&gt;=($B10-$D$30),($B10-$D$30)/2*Berechnung!$V$40/10^6*(5*T$7^2-4*(($B10-$D$30)/2)^2)^2/1920/E_Modul_Stahl/(Iy_SVE+Iy_VEisen_BR)*10,T$7/2*Berechnung!$V$40/10^6*T$7^4/120/E_Modul_Stahl/(Iy_SVE+Iy_VEisen_BR)*10))</f>
        <v>20.644230648648648</v>
      </c>
      <c r="U10" s="55">
        <f>IF((Iy_SVE+Iy_VEisen_BR)&lt;=0,"-",IF(U$7&gt;=($B10-$D$30),($B10-$D$30)/2*Berechnung!$V$40/10^6*(5*U$7^2-4*(($B10-$D$30)/2)^2)^2/1920/E_Modul_Stahl/(Iy_SVE+Iy_VEisen_BR)*10,U$7/2*Berechnung!$V$40/10^6*U$7^4/120/E_Modul_Stahl/(Iy_SVE+Iy_VEisen_BR)*10))</f>
        <v>23.277140136261259</v>
      </c>
      <c r="V10" s="55">
        <f>IF((Iy_SVE+Iy_VEisen_BR)&lt;=0,"-",IF(V$7&gt;=($B10-$D$30),($B10-$D$30)/2*Berechnung!$V$40/10^6*(5*V$7^2-4*(($B10-$D$30)/2)^2)^2/1920/E_Modul_Stahl/(Iy_SVE+Iy_VEisen_BR)*10,V$7/2*Berechnung!$V$40/10^6*V$7^4/120/E_Modul_Stahl/(Iy_SVE+Iy_VEisen_BR)*10))</f>
        <v>26.153762180180177</v>
      </c>
      <c r="W10" s="55">
        <f>IF((Iy_SVE+Iy_VEisen_BR)&lt;=0,"-",IF(W$7&gt;=($B10-$D$30),($B10-$D$30)/2*Berechnung!$V$40/10^6*(5*W$7^2-4*(($B10-$D$30)/2)^2)^2/1920/E_Modul_Stahl/(Iy_SVE+Iy_VEisen_BR)*10,W$7/2*Berechnung!$V$40/10^6*W$7^4/120/E_Modul_Stahl/(Iy_SVE+Iy_VEisen_BR)*10))</f>
        <v>29.288666037162159</v>
      </c>
      <c r="X10" s="55">
        <f>IF((Iy_SVE+Iy_VEisen_BR)&lt;=0,"-",IF(X$7&gt;=($B10-$D$30),($B10-$D$30)/2*Berechnung!$V$40/10^6*(5*X$7^2-4*(($B10-$D$30)/2)^2)^2/1920/E_Modul_Stahl/(Iy_SVE+Iy_VEisen_BR)*10,X$7/2*Berechnung!$V$40/10^6*X$7^4/120/E_Modul_Stahl/(Iy_SVE+Iy_VEisen_BR)*10))</f>
        <v>32.696843261261257</v>
      </c>
      <c r="Y10" s="55">
        <f>IF((Iy_SVE+Iy_VEisen_BR)&lt;=0,"-",IF(Y$7&gt;=($B10-$D$30),($B10-$D$30)/2*Berechnung!$V$40/10^6*(5*Y$7^2-4*(($B10-$D$30)/2)^2)^2/1920/E_Modul_Stahl/(Iy_SVE+Iy_VEisen_BR)*10,Y$7/2*Berechnung!$V$40/10^6*Y$7^4/120/E_Modul_Stahl/(Iy_SVE+Iy_VEisen_BR)*10))</f>
        <v>36.393707703828824</v>
      </c>
      <c r="Z10" s="55">
        <f>IF((Iy_SVE+Iy_VEisen_BR)&lt;=0,"-",IF(Z$7&gt;=($B10-$D$30),($B10-$D$30)/2*Berechnung!$V$40/10^6*(5*Z$7^2-4*(($B10-$D$30)/2)^2)^2/1920/E_Modul_Stahl/(Iy_SVE+Iy_VEisen_BR)*10,Z$7/2*Berechnung!$V$40/10^6*Z$7^4/120/E_Modul_Stahl/(Iy_SVE+Iy_VEisen_BR)*10))</f>
        <v>40.39509551351351</v>
      </c>
      <c r="AA10" s="55">
        <f>IF((Iy_SVE+Iy_VEisen_BR)&lt;=0,"-",IF(AA$7&gt;=($B10-$D$30),($B10-$D$30)/2*Berechnung!$V$40/10^6*(5*AA$7^2-4*(($B10-$D$30)/2)^2)^2/1920/E_Modul_Stahl/(Iy_SVE+Iy_VEisen_BR)*10,AA$7/2*Berechnung!$V$40/10^6*AA$7^4/120/E_Modul_Stahl/(Iy_SVE+Iy_VEisen_BR)*10))</f>
        <v>44.717265136261247</v>
      </c>
      <c r="AB10" s="55">
        <f>IF((Iy_SVE+Iy_VEisen_BR)&lt;=0,"-",IF(AB$7&gt;=($B10-$D$30),($B10-$D$30)/2*Berechnung!$V$40/10^6*(5*AB$7^2-4*(($B10-$D$30)/2)^2)^2/1920/E_Modul_Stahl/(Iy_SVE+Iy_VEisen_BR)*10,AB$7/2*Berechnung!$V$40/10^6*AB$7^4/120/E_Modul_Stahl/(Iy_SVE+Iy_VEisen_BR)*10))</f>
        <v>49.376897315315311</v>
      </c>
      <c r="AC10" s="55">
        <f>IF((Iy_SVE+Iy_VEisen_BR)&lt;=0,"-",IF(AC$7&gt;=($B10-$D$30),($B10-$D$30)/2*Berechnung!$V$40/10^6*(5*AC$7^2-4*(($B10-$D$30)/2)^2)^2/1920/E_Modul_Stahl/(Iy_SVE+Iy_VEisen_BR)*10,AC$7/2*Berechnung!$V$40/10^6*AC$7^4/120/E_Modul_Stahl/(Iy_SVE+Iy_VEisen_BR)*10))</f>
        <v>54.391095091216215</v>
      </c>
      <c r="AD10" s="55">
        <f>IF((Iy_SVE+Iy_VEisen_BR)&lt;=0,"-",IF(AD$7&gt;=($B10-$D$30),($B10-$D$30)/2*Berechnung!$V$40/10^6*(5*AD$7^2-4*(($B10-$D$30)/2)^2)^2/1920/E_Modul_Stahl/(Iy_SVE+Iy_VEisen_BR)*10,AD$7/2*Berechnung!$V$40/10^6*AD$7^4/120/E_Modul_Stahl/(Iy_SVE+Iy_VEisen_BR)*10))</f>
        <v>59.77738380180179</v>
      </c>
      <c r="AE10" s="55">
        <f>IF((Iy_SVE+Iy_VEisen_BR)&lt;=0,"-",IF(AE$7&gt;=($B10-$D$30),($B10-$D$30)/2*Berechnung!$V$40/10^6*(5*AE$7^2-4*(($B10-$D$30)/2)^2)^2/1920/E_Modul_Stahl/(Iy_SVE+Iy_VEisen_BR)*10,AE$7/2*Berechnung!$V$40/10^6*AE$7^4/120/E_Modul_Stahl/(Iy_SVE+Iy_VEisen_BR)*10))</f>
        <v>65.553711082207201</v>
      </c>
      <c r="AF10" s="55">
        <f>IF((Iy_SVE+Iy_VEisen_BR)&lt;=0,"-",IF(AF$7&gt;=($B10-$D$30),($B10-$D$30)/2*Berechnung!$V$40/10^6*(5*AF$7^2-4*(($B10-$D$30)/2)^2)^2/1920/E_Modul_Stahl/(Iy_SVE+Iy_VEisen_BR)*10,AF$7/2*Berechnung!$V$40/10^6*AF$7^4/120/E_Modul_Stahl/(Iy_SVE+Iy_VEisen_BR)*10))</f>
        <v>71.738446864864855</v>
      </c>
    </row>
    <row r="11" spans="1:32" ht="18" customHeight="1">
      <c r="A11" s="406"/>
      <c r="B11" s="31">
        <v>90</v>
      </c>
      <c r="C11" s="55">
        <f>IF((Iy_SVE+Iy_VEisen_BR)&lt;=0,"-",IF(C$7&gt;=($B11-$D$30),($B11-$D$30)/2*Berechnung!$V$40/10^6*(5*C$7^2-4*(($B11-$D$30)/2)^2)^2/1920/E_Modul_Stahl/(Iy_SVE+Iy_VEisen_BR)*10,C$7/2*Berechnung!$V$40/10^6*C$7^4/120/E_Modul_Stahl/(Iy_SVE+Iy_VEisen_BR)*10))</f>
        <v>1.2806307320653987</v>
      </c>
      <c r="D11" s="55">
        <f>IF((Iy_SVE+Iy_VEisen_BR)&lt;=0,"-",IF(D$7&gt;=($B11-$D$30),($B11-$D$30)/2*Berechnung!$V$40/10^6*(5*D$7^2-4*(($B11-$D$30)/2)^2)^2/1920/E_Modul_Stahl/(Iy_SVE+Iy_VEisen_BR)*10,D$7/2*Berechnung!$V$40/10^6*D$7^4/120/E_Modul_Stahl/(Iy_SVE+Iy_VEisen_BR)*10))</f>
        <v>1.6444180193526861</v>
      </c>
      <c r="E11" s="55">
        <f>IF((Iy_SVE+Iy_VEisen_BR)&lt;=0,"-",IF(E$7&gt;=($B11-$D$30),($B11-$D$30)/2*Berechnung!$V$40/10^6*(5*E$7^2-4*(($B11-$D$30)/2)^2)^2/1920/E_Modul_Stahl/(Iy_SVE+Iy_VEisen_BR)*10,E$7/2*Berechnung!$V$40/10^6*E$7^4/120/E_Modul_Stahl/(Iy_SVE+Iy_VEisen_BR)*10))</f>
        <v>2.0798859873206537</v>
      </c>
      <c r="F11" s="55">
        <f>IF((Iy_SVE+Iy_VEisen_BR)&lt;=0,"-",IF(F$7&gt;=($B11-$D$30),($B11-$D$30)/2*Berechnung!$V$40/10^6*(5*F$7^2-4*(($B11-$D$30)/2)^2)^2/1920/E_Modul_Stahl/(Iy_SVE+Iy_VEisen_BR)*10,F$7/2*Berechnung!$V$40/10^6*F$7^4/120/E_Modul_Stahl/(Iy_SVE+Iy_VEisen_BR)*10))</f>
        <v>2.5957933947280609</v>
      </c>
      <c r="G11" s="55">
        <f>IF((Iy_SVE+Iy_VEisen_BR)&lt;=0,"-",IF(G$7&gt;=($B11-$D$30),($B11-$D$30)/2*Berechnung!$V$40/10^6*(5*G$7^2-4*(($B11-$D$30)/2)^2)^2/1920/E_Modul_Stahl/(Iy_SVE+Iy_VEisen_BR)*10,G$7/2*Berechnung!$V$40/10^6*G$7^4/120/E_Modul_Stahl/(Iy_SVE+Iy_VEisen_BR)*10))</f>
        <v>3.2013995008341665</v>
      </c>
      <c r="H11" s="55">
        <f>IF((Iy_SVE+Iy_VEisen_BR)&lt;=0,"-",IF(H$7&gt;=($B11-$D$30),($B11-$D$30)/2*Berechnung!$V$40/10^6*(5*H$7^2-4*(($B11-$D$30)/2)^2)^2/1920/E_Modul_Stahl/(Iy_SVE+Iy_VEisen_BR)*10,H$7/2*Berechnung!$V$40/10^6*H$7^4/120/E_Modul_Stahl/(Iy_SVE+Iy_VEisen_BR)*10))</f>
        <v>3.9064640653987319</v>
      </c>
      <c r="I11" s="55">
        <f>IF((Iy_SVE+Iy_VEisen_BR)&lt;=0,"-",IF(I$7&gt;=($B11-$D$30),($B11-$D$30)/2*Berechnung!$V$40/10^6*(5*I$7^2-4*(($B11-$D$30)/2)^2)^2/1920/E_Modul_Stahl/(Iy_SVE+Iy_VEisen_BR)*10,I$7/2*Berechnung!$V$40/10^6*I$7^4/120/E_Modul_Stahl/(Iy_SVE+Iy_VEisen_BR)*10))</f>
        <v>4.7212473486820157</v>
      </c>
      <c r="J11" s="55">
        <f>IF((Iy_SVE+Iy_VEisen_BR)&lt;=0,"-",IF(J$7&gt;=($B11-$D$30),($B11-$D$30)/2*Berechnung!$V$40/10^6*(5*J$7^2-4*(($B11-$D$30)/2)^2)^2/1920/E_Modul_Stahl/(Iy_SVE+Iy_VEisen_BR)*10,J$7/2*Berechnung!$V$40/10^6*J$7^4/120/E_Modul_Stahl/(Iy_SVE+Iy_VEisen_BR)*10))</f>
        <v>5.6565101114447769</v>
      </c>
      <c r="K11" s="55">
        <f>IF((Iy_SVE+Iy_VEisen_BR)&lt;=0,"-",IF(K$7&gt;=($B11-$D$30),($B11-$D$30)/2*Berechnung!$V$40/10^6*(5*K$7^2-4*(($B11-$D$30)/2)^2)^2/1920/E_Modul_Stahl/(Iy_SVE+Iy_VEisen_BR)*10,K$7/2*Berechnung!$V$40/10^6*K$7^4/120/E_Modul_Stahl/(Iy_SVE+Iy_VEisen_BR)*10))</f>
        <v>6.7235136149482813</v>
      </c>
      <c r="L11" s="55">
        <f>IF((Iy_SVE+Iy_VEisen_BR)&lt;=0,"-",IF(L$7&gt;=($B11-$D$30),($B11-$D$30)/2*Berechnung!$V$40/10^6*(5*L$7^2-4*(($B11-$D$30)/2)^2)^2/1920/E_Modul_Stahl/(Iy_SVE+Iy_VEisen_BR)*10,L$7/2*Berechnung!$V$40/10^6*L$7^4/120/E_Modul_Stahl/(Iy_SVE+Iy_VEisen_BR)*10))</f>
        <v>7.9340196209542864</v>
      </c>
      <c r="M11" s="55">
        <f>IF((Iy_SVE+Iy_VEisen_BR)&lt;=0,"-",IF(M$7&gt;=($B11-$D$30),($B11-$D$30)/2*Berechnung!$V$40/10^6*(5*M$7^2-4*(($B11-$D$30)/2)^2)^2/1920/E_Modul_Stahl/(Iy_SVE+Iy_VEisen_BR)*10,M$7/2*Berechnung!$V$40/10^6*M$7^4/120/E_Modul_Stahl/(Iy_SVE+Iy_VEisen_BR)*10))</f>
        <v>9.3002903917250581</v>
      </c>
      <c r="N11" s="55">
        <f>IF((Iy_SVE+Iy_VEisen_BR)&lt;=0,"-",IF(N$7&gt;=($B11-$D$30),($B11-$D$30)/2*Berechnung!$V$40/10^6*(5*N$7^2-4*(($B11-$D$30)/2)^2)^2/1920/E_Modul_Stahl/(Iy_SVE+Iy_VEisen_BR)*10,N$7/2*Berechnung!$V$40/10^6*N$7^4/120/E_Modul_Stahl/(Iy_SVE+Iy_VEisen_BR)*10))</f>
        <v>10.835088690023355</v>
      </c>
      <c r="O11" s="55">
        <f>IF((Iy_SVE+Iy_VEisen_BR)&lt;=0,"-",IF(O$7&gt;=($B11-$D$30),($B11-$D$30)/2*Berechnung!$V$40/10^6*(5*O$7^2-4*(($B11-$D$30)/2)^2)^2/1920/E_Modul_Stahl/(Iy_SVE+Iy_VEisen_BR)*10,O$7/2*Berechnung!$V$40/10^6*O$7^4/120/E_Modul_Stahl/(Iy_SVE+Iy_VEisen_BR)*10))</f>
        <v>12.551677779112447</v>
      </c>
      <c r="P11" s="55">
        <f>IF((Iy_SVE+Iy_VEisen_BR)&lt;=0,"-",IF(P$7&gt;=($B11-$D$30),($B11-$D$30)/2*Berechnung!$V$40/10^6*(5*P$7^2-4*(($B11-$D$30)/2)^2)^2/1920/E_Modul_Stahl/(Iy_SVE+Iy_VEisen_BR)*10,P$7/2*Berechnung!$V$40/10^6*P$7^4/120/E_Modul_Stahl/(Iy_SVE+Iy_VEisen_BR)*10))</f>
        <v>14.463821422756089</v>
      </c>
      <c r="Q11" s="55">
        <f>IF((Iy_SVE+Iy_VEisen_BR)&lt;=0,"-",IF(Q$7&gt;=($B11-$D$30),($B11-$D$30)/2*Berechnung!$V$40/10^6*(5*Q$7^2-4*(($B11-$D$30)/2)^2)^2/1920/E_Modul_Stahl/(Iy_SVE+Iy_VEisen_BR)*10,Q$7/2*Berechnung!$V$40/10^6*Q$7^4/120/E_Modul_Stahl/(Iy_SVE+Iy_VEisen_BR)*10))</f>
        <v>16.58578388521855</v>
      </c>
      <c r="R11" s="55">
        <f>IF((Iy_SVE+Iy_VEisen_BR)&lt;=0,"-",IF(R$7&gt;=($B11-$D$30),($B11-$D$30)/2*Berechnung!$V$40/10^6*(5*R$7^2-4*(($B11-$D$30)/2)^2)^2/1920/E_Modul_Stahl/(Iy_SVE+Iy_VEisen_BR)*10,R$7/2*Berechnung!$V$40/10^6*R$7^4/120/E_Modul_Stahl/(Iy_SVE+Iy_VEisen_BR)*10))</f>
        <v>18.932329931264601</v>
      </c>
      <c r="S11" s="55">
        <f>IF((Iy_SVE+Iy_VEisen_BR)&lt;=0,"-",IF(S$7&gt;=($B11-$D$30),($B11-$D$30)/2*Berechnung!$V$40/10^6*(5*S$7^2-4*(($B11-$D$30)/2)^2)^2/1920/E_Modul_Stahl/(Iy_SVE+Iy_VEisen_BR)*10,S$7/2*Berechnung!$V$40/10^6*S$7^4/120/E_Modul_Stahl/(Iy_SVE+Iy_VEisen_BR)*10))</f>
        <v>21.518724826159492</v>
      </c>
      <c r="T11" s="55">
        <f>IF((Iy_SVE+Iy_VEisen_BR)&lt;=0,"-",IF(T$7&gt;=($B11-$D$30),($B11-$D$30)/2*Berechnung!$V$40/10^6*(5*T$7^2-4*(($B11-$D$30)/2)^2)^2/1920/E_Modul_Stahl/(Iy_SVE+Iy_VEisen_BR)*10,T$7/2*Berechnung!$V$40/10^6*T$7^4/120/E_Modul_Stahl/(Iy_SVE+Iy_VEisen_BR)*10))</f>
        <v>24.360734335669004</v>
      </c>
      <c r="U11" s="55">
        <f>IF((Iy_SVE+Iy_VEisen_BR)&lt;=0,"-",IF(U$7&gt;=($B11-$D$30),($B11-$D$30)/2*Berechnung!$V$40/10^6*(5*U$7^2-4*(($B11-$D$30)/2)^2)^2/1920/E_Modul_Stahl/(Iy_SVE+Iy_VEisen_BR)*10,U$7/2*Berechnung!$V$40/10^6*U$7^4/120/E_Modul_Stahl/(Iy_SVE+Iy_VEisen_BR)*10))</f>
        <v>27.474624726059393</v>
      </c>
      <c r="V11" s="55">
        <f>IF((Iy_SVE+Iy_VEisen_BR)&lt;=0,"-",IF(V$7&gt;=($B11-$D$30),($B11-$D$30)/2*Berechnung!$V$40/10^6*(5*V$7^2-4*(($B11-$D$30)/2)^2)^2/1920/E_Modul_Stahl/(Iy_SVE+Iy_VEisen_BR)*10,V$7/2*Berechnung!$V$40/10^6*V$7^4/120/E_Modul_Stahl/(Iy_SVE+Iy_VEisen_BR)*10))</f>
        <v>30.877162764097427</v>
      </c>
      <c r="W11" s="55">
        <f>IF((Iy_SVE+Iy_VEisen_BR)&lt;=0,"-",IF(W$7&gt;=($B11-$D$30),($B11-$D$30)/2*Berechnung!$V$40/10^6*(5*W$7^2-4*(($B11-$D$30)/2)^2)^2/1920/E_Modul_Stahl/(Iy_SVE+Iy_VEisen_BR)*10,W$7/2*Berechnung!$V$40/10^6*W$7^4/120/E_Modul_Stahl/(Iy_SVE+Iy_VEisen_BR)*10))</f>
        <v>34.585615717050381</v>
      </c>
      <c r="X11" s="55">
        <f>IF((Iy_SVE+Iy_VEisen_BR)&lt;=0,"-",IF(X$7&gt;=($B11-$D$30),($B11-$D$30)/2*Berechnung!$V$40/10^6*(5*X$7^2-4*(($B11-$D$30)/2)^2)^2/1920/E_Modul_Stahl/(Iy_SVE+Iy_VEisen_BR)*10,X$7/2*Berechnung!$V$40/10^6*X$7^4/120/E_Modul_Stahl/(Iy_SVE+Iy_VEisen_BR)*10))</f>
        <v>38.617751352686014</v>
      </c>
      <c r="Y11" s="55">
        <f>IF((Iy_SVE+Iy_VEisen_BR)&lt;=0,"-",IF(Y$7&gt;=($B11-$D$30),($B11-$D$30)/2*Berechnung!$V$40/10^6*(5*Y$7^2-4*(($B11-$D$30)/2)^2)^2/1920/E_Modul_Stahl/(Iy_SVE+Iy_VEisen_BR)*10,Y$7/2*Berechnung!$V$40/10^6*Y$7^4/120/E_Modul_Stahl/(Iy_SVE+Iy_VEisen_BR)*10))</f>
        <v>42.9918379392726</v>
      </c>
      <c r="Z11" s="55">
        <f>IF((Iy_SVE+Iy_VEisen_BR)&lt;=0,"-",IF(Z$7&gt;=($B11-$D$30),($B11-$D$30)/2*Berechnung!$V$40/10^6*(5*Z$7^2-4*(($B11-$D$30)/2)^2)^2/1920/E_Modul_Stahl/(Iy_SVE+Iy_VEisen_BR)*10,Z$7/2*Berechnung!$V$40/10^6*Z$7^4/120/E_Modul_Stahl/(Iy_SVE+Iy_VEisen_BR)*10))</f>
        <v>47.72664424557891</v>
      </c>
      <c r="AA11" s="55">
        <f>IF((Iy_SVE+Iy_VEisen_BR)&lt;=0,"-",IF(AA$7&gt;=($B11-$D$30),($B11-$D$30)/2*Berechnung!$V$40/10^6*(5*AA$7^2-4*(($B11-$D$30)/2)^2)^2/1920/E_Modul_Stahl/(Iy_SVE+Iy_VEisen_BR)*10,AA$7/2*Berechnung!$V$40/10^6*AA$7^4/120/E_Modul_Stahl/(Iy_SVE+Iy_VEisen_BR)*10))</f>
        <v>52.841439540874198</v>
      </c>
      <c r="AB11" s="55">
        <f>IF((Iy_SVE+Iy_VEisen_BR)&lt;=0,"-",IF(AB$7&gt;=($B11-$D$30),($B11-$D$30)/2*Berechnung!$V$40/10^6*(5*AB$7^2-4*(($B11-$D$30)/2)^2)^2/1920/E_Modul_Stahl/(Iy_SVE+Iy_VEisen_BR)*10,AB$7/2*Berechnung!$V$40/10^6*AB$7^4/120/E_Modul_Stahl/(Iy_SVE+Iy_VEisen_BR)*10))</f>
        <v>58.355993594928258</v>
      </c>
      <c r="AC11" s="55">
        <f>IF((Iy_SVE+Iy_VEisen_BR)&lt;=0,"-",IF(AC$7&gt;=($B11-$D$30),($B11-$D$30)/2*Berechnung!$V$40/10^6*(5*AC$7^2-4*(($B11-$D$30)/2)^2)^2/1920/E_Modul_Stahl/(Iy_SVE+Iy_VEisen_BR)*10,AC$7/2*Berechnung!$V$40/10^6*AC$7^4/120/E_Modul_Stahl/(Iy_SVE+Iy_VEisen_BR)*10))</f>
        <v>64.290576678011334</v>
      </c>
      <c r="AD11" s="55">
        <f>IF((Iy_SVE+Iy_VEisen_BR)&lt;=0,"-",IF(AD$7&gt;=($B11-$D$30),($B11-$D$30)/2*Berechnung!$V$40/10^6*(5*AD$7^2-4*(($B11-$D$30)/2)^2)^2/1920/E_Modul_Stahl/(Iy_SVE+Iy_VEisen_BR)*10,AD$7/2*Berechnung!$V$40/10^6*AD$7^4/120/E_Modul_Stahl/(Iy_SVE+Iy_VEisen_BR)*10))</f>
        <v>70.665959560894223</v>
      </c>
      <c r="AE11" s="55">
        <f>IF((Iy_SVE+Iy_VEisen_BR)&lt;=0,"-",IF(AE$7&gt;=($B11-$D$30),($B11-$D$30)/2*Berechnung!$V$40/10^6*(5*AE$7^2-4*(($B11-$D$30)/2)^2)^2/1920/E_Modul_Stahl/(Iy_SVE+Iy_VEisen_BR)*10,AE$7/2*Berechnung!$V$40/10^6*AE$7^4/120/E_Modul_Stahl/(Iy_SVE+Iy_VEisen_BR)*10))</f>
        <v>77.503413514848191</v>
      </c>
      <c r="AF11" s="55">
        <f>IF((Iy_SVE+Iy_VEisen_BR)&lt;=0,"-",IF(AF$7&gt;=($B11-$D$30),($B11-$D$30)/2*Berechnung!$V$40/10^6*(5*AF$7^2-4*(($B11-$D$30)/2)^2)^2/1920/E_Modul_Stahl/(Iy_SVE+Iy_VEisen_BR)*10,AF$7/2*Berechnung!$V$40/10^6*AF$7^4/120/E_Modul_Stahl/(Iy_SVE+Iy_VEisen_BR)*10))</f>
        <v>84.824710311644964</v>
      </c>
    </row>
    <row r="12" spans="1:32" ht="18" customHeight="1">
      <c r="A12" s="406"/>
      <c r="B12" s="31">
        <v>100</v>
      </c>
      <c r="C12" s="55">
        <f>IF((Iy_SVE+Iy_VEisen_BR)&lt;=0,"-",IF(C$7&gt;=($B12-$D$30),($B12-$D$30)/2*Berechnung!$V$40/10^6*(5*C$7^2-4*(($B12-$D$30)/2)^2)^2/1920/E_Modul_Stahl/(Iy_SVE+Iy_VEisen_BR)*10,C$7/2*Berechnung!$V$40/10^6*C$7^4/120/E_Modul_Stahl/(Iy_SVE+Iy_VEisen_BR)*10))</f>
        <v>1.4479292608024688</v>
      </c>
      <c r="D12" s="55">
        <f>IF((Iy_SVE+Iy_VEisen_BR)&lt;=0,"-",IF(D$7&gt;=($B12-$D$30),($B12-$D$30)/2*Berechnung!$V$40/10^6*(5*D$7^2-4*(($B12-$D$30)/2)^2)^2/1920/E_Modul_Stahl/(Iy_SVE+Iy_VEisen_BR)*10,D$7/2*Berechnung!$V$40/10^6*D$7^4/120/E_Modul_Stahl/(Iy_SVE+Iy_VEisen_BR)*10))</f>
        <v>1.8641659506172836</v>
      </c>
      <c r="E12" s="55">
        <f>IF((Iy_SVE+Iy_VEisen_BR)&lt;=0,"-",IF(E$7&gt;=($B12-$D$30),($B12-$D$30)/2*Berechnung!$V$40/10^6*(5*E$7^2-4*(($B12-$D$30)/2)^2)^2/1920/E_Modul_Stahl/(Iy_SVE+Iy_VEisen_BR)*10,E$7/2*Berechnung!$V$40/10^6*E$7^4/120/E_Modul_Stahl/(Iy_SVE+Iy_VEisen_BR)*10))</f>
        <v>2.3630172237654317</v>
      </c>
      <c r="F12" s="55">
        <f>IF((Iy_SVE+Iy_VEisen_BR)&lt;=0,"-",IF(F$7&gt;=($B12-$D$30),($B12-$D$30)/2*Berechnung!$V$40/10^6*(5*F$7^2-4*(($B12-$D$30)/2)^2)^2/1920/E_Modul_Stahl/(Iy_SVE+Iy_VEisen_BR)*10,F$7/2*Berechnung!$V$40/10^6*F$7^4/120/E_Modul_Stahl/(Iy_SVE+Iy_VEisen_BR)*10))</f>
        <v>2.9546103950617275</v>
      </c>
      <c r="G12" s="55">
        <f>IF((Iy_SVE+Iy_VEisen_BR)&lt;=0,"-",IF(G$7&gt;=($B12-$D$30),($B12-$D$30)/2*Berechnung!$V$40/10^6*(5*G$7^2-4*(($B12-$D$30)/2)^2)^2/1920/E_Modul_Stahl/(Iy_SVE+Iy_VEisen_BR)*10,G$7/2*Berechnung!$V$40/10^6*G$7^4/120/E_Modul_Stahl/(Iy_SVE+Iy_VEisen_BR)*10))</f>
        <v>3.6496514830246909</v>
      </c>
      <c r="H12" s="55">
        <f>IF((Iy_SVE+Iy_VEisen_BR)&lt;=0,"-",IF(H$7&gt;=($B12-$D$30),($B12-$D$30)/2*Berechnung!$V$40/10^6*(5*H$7^2-4*(($B12-$D$30)/2)^2)^2/1920/E_Modul_Stahl/(Iy_SVE+Iy_VEisen_BR)*10,H$7/2*Berechnung!$V$40/10^6*H$7^4/120/E_Modul_Stahl/(Iy_SVE+Iy_VEisen_BR)*10))</f>
        <v>4.4594252098765423</v>
      </c>
      <c r="I12" s="55">
        <f>IF((Iy_SVE+Iy_VEisen_BR)&lt;=0,"-",IF(I$7&gt;=($B12-$D$30),($B12-$D$30)/2*Berechnung!$V$40/10^6*(5*I$7^2-4*(($B12-$D$30)/2)^2)^2/1920/E_Modul_Stahl/(Iy_SVE+Iy_VEisen_BR)*10,I$7/2*Berechnung!$V$40/10^6*I$7^4/120/E_Modul_Stahl/(Iy_SVE+Iy_VEisen_BR)*10))</f>
        <v>5.3957950015432088</v>
      </c>
      <c r="J12" s="55">
        <f>IF((Iy_SVE+Iy_VEisen_BR)&lt;=0,"-",IF(J$7&gt;=($B12-$D$30),($B12-$D$30)/2*Berechnung!$V$40/10^6*(5*J$7^2-4*(($B12-$D$30)/2)^2)^2/1920/E_Modul_Stahl/(Iy_SVE+Iy_VEisen_BR)*10,J$7/2*Berechnung!$V$40/10^6*J$7^4/120/E_Modul_Stahl/(Iy_SVE+Iy_VEisen_BR)*10))</f>
        <v>6.47120298765432</v>
      </c>
      <c r="K12" s="55">
        <f>IF((Iy_SVE+Iy_VEisen_BR)&lt;=0,"-",IF(K$7&gt;=($B12-$D$30),($B12-$D$30)/2*Berechnung!$V$40/10^6*(5*K$7^2-4*(($B12-$D$30)/2)^2)^2/1920/E_Modul_Stahl/(Iy_SVE+Iy_VEisen_BR)*10,K$7/2*Berechnung!$V$40/10^6*K$7^4/120/E_Modul_Stahl/(Iy_SVE+Iy_VEisen_BR)*10))</f>
        <v>7.6986700015432099</v>
      </c>
      <c r="L12" s="55">
        <f>IF((Iy_SVE+Iy_VEisen_BR)&lt;=0,"-",IF(L$7&gt;=($B12-$D$30),($B12-$D$30)/2*Berechnung!$V$40/10^6*(5*L$7^2-4*(($B12-$D$30)/2)^2)^2/1920/E_Modul_Stahl/(Iy_SVE+Iy_VEisen_BR)*10,L$7/2*Berechnung!$V$40/10^6*L$7^4/120/E_Modul_Stahl/(Iy_SVE+Iy_VEisen_BR)*10))</f>
        <v>9.091795580246913</v>
      </c>
      <c r="M12" s="55">
        <f>IF((Iy_SVE+Iy_VEisen_BR)&lt;=0,"-",IF(M$7&gt;=($B12-$D$30),($B12-$D$30)/2*Berechnung!$V$40/10^6*(5*M$7^2-4*(($B12-$D$30)/2)^2)^2/1920/E_Modul_Stahl/(Iy_SVE+Iy_VEisen_BR)*10,M$7/2*Berechnung!$V$40/10^6*M$7^4/120/E_Modul_Stahl/(Iy_SVE+Iy_VEisen_BR)*10))</f>
        <v>10.664757964506171</v>
      </c>
      <c r="N12" s="55">
        <f>IF((Iy_SVE+Iy_VEisen_BR)&lt;=0,"-",IF(N$7&gt;=($B12-$D$30),($B12-$D$30)/2*Berechnung!$V$40/10^6*(5*N$7^2-4*(($B12-$D$30)/2)^2)^2/1920/E_Modul_Stahl/(Iy_SVE+Iy_VEisen_BR)*10,N$7/2*Berechnung!$V$40/10^6*N$7^4/120/E_Modul_Stahl/(Iy_SVE+Iy_VEisen_BR)*10))</f>
        <v>12.432314098765431</v>
      </c>
      <c r="O12" s="55">
        <f>IF((Iy_SVE+Iy_VEisen_BR)&lt;=0,"-",IF(O$7&gt;=($B12-$D$30),($B12-$D$30)/2*Berechnung!$V$40/10^6*(5*O$7^2-4*(($B12-$D$30)/2)^2)^2/1920/E_Modul_Stahl/(Iy_SVE+Iy_VEisen_BR)*10,O$7/2*Berechnung!$V$40/10^6*O$7^4/120/E_Modul_Stahl/(Iy_SVE+Iy_VEisen_BR)*10))</f>
        <v>14.409799631172838</v>
      </c>
      <c r="P12" s="55">
        <f>IF((Iy_SVE+Iy_VEisen_BR)&lt;=0,"-",IF(P$7&gt;=($B12-$D$30),($B12-$D$30)/2*Berechnung!$V$40/10^6*(5*P$7^2-4*(($B12-$D$30)/2)^2)^2/1920/E_Modul_Stahl/(Iy_SVE+Iy_VEisen_BR)*10,P$7/2*Berechnung!$V$40/10^6*P$7^4/120/E_Modul_Stahl/(Iy_SVE+Iy_VEisen_BR)*10))</f>
        <v>16.613128913580244</v>
      </c>
      <c r="Q12" s="55">
        <f>IF((Iy_SVE+Iy_VEisen_BR)&lt;=0,"-",IF(Q$7&gt;=($B12-$D$30),($B12-$D$30)/2*Berechnung!$V$40/10^6*(5*Q$7^2-4*(($B12-$D$30)/2)^2)^2/1920/E_Modul_Stahl/(Iy_SVE+Iy_VEisen_BR)*10,Q$7/2*Berechnung!$V$40/10^6*Q$7^4/120/E_Modul_Stahl/(Iy_SVE+Iy_VEisen_BR)*10))</f>
        <v>19.058795001543206</v>
      </c>
      <c r="R12" s="55">
        <f>IF((Iy_SVE+Iy_VEisen_BR)&lt;=0,"-",IF(R$7&gt;=($B12-$D$30),($B12-$D$30)/2*Berechnung!$V$40/10^6*(5*R$7^2-4*(($B12-$D$30)/2)^2)^2/1920/E_Modul_Stahl/(Iy_SVE+Iy_VEisen_BR)*10,R$7/2*Berechnung!$V$40/10^6*R$7^4/120/E_Modul_Stahl/(Iy_SVE+Iy_VEisen_BR)*10))</f>
        <v>21.763869654320981</v>
      </c>
      <c r="S12" s="55">
        <f>IF((Iy_SVE+Iy_VEisen_BR)&lt;=0,"-",IF(S$7&gt;=($B12-$D$30),($B12-$D$30)/2*Berechnung!$V$40/10^6*(5*S$7^2-4*(($B12-$D$30)/2)^2)^2/1920/E_Modul_Stahl/(Iy_SVE+Iy_VEisen_BR)*10,S$7/2*Berechnung!$V$40/10^6*S$7^4/120/E_Modul_Stahl/(Iy_SVE+Iy_VEisen_BR)*10))</f>
        <v>24.746003334876541</v>
      </c>
      <c r="T12" s="55">
        <f>IF((Iy_SVE+Iy_VEisen_BR)&lt;=0,"-",IF(T$7&gt;=($B12-$D$30),($B12-$D$30)/2*Berechnung!$V$40/10^6*(5*T$7^2-4*(($B12-$D$30)/2)^2)^2/1920/E_Modul_Stahl/(Iy_SVE+Iy_VEisen_BR)*10,T$7/2*Berechnung!$V$40/10^6*T$7^4/120/E_Modul_Stahl/(Iy_SVE+Iy_VEisen_BR)*10))</f>
        <v>28.023425209876539</v>
      </c>
      <c r="U12" s="55">
        <f>IF((Iy_SVE+Iy_VEisen_BR)&lt;=0,"-",IF(U$7&gt;=($B12-$D$30),($B12-$D$30)/2*Berechnung!$V$40/10^6*(5*U$7^2-4*(($B12-$D$30)/2)^2)^2/1920/E_Modul_Stahl/(Iy_SVE+Iy_VEisen_BR)*10,U$7/2*Berechnung!$V$40/10^6*U$7^4/120/E_Modul_Stahl/(Iy_SVE+Iy_VEisen_BR)*10))</f>
        <v>31.614943149691349</v>
      </c>
      <c r="V12" s="55">
        <f>IF((Iy_SVE+Iy_VEisen_BR)&lt;=0,"-",IF(V$7&gt;=($B12-$D$30),($B12-$D$30)/2*Berechnung!$V$40/10^6*(5*V$7^2-4*(($B12-$D$30)/2)^2)^2/1920/E_Modul_Stahl/(Iy_SVE+Iy_VEisen_BR)*10,V$7/2*Berechnung!$V$40/10^6*V$7^4/120/E_Modul_Stahl/(Iy_SVE+Iy_VEisen_BR)*10))</f>
        <v>35.539943728395059</v>
      </c>
      <c r="W12" s="55">
        <f>IF((Iy_SVE+Iy_VEisen_BR)&lt;=0,"-",IF(W$7&gt;=($B12-$D$30),($B12-$D$30)/2*Berechnung!$V$40/10^6*(5*W$7^2-4*(($B12-$D$30)/2)^2)^2/1920/E_Modul_Stahl/(Iy_SVE+Iy_VEisen_BR)*10,W$7/2*Berechnung!$V$40/10^6*W$7^4/120/E_Modul_Stahl/(Iy_SVE+Iy_VEisen_BR)*10))</f>
        <v>39.818392223765429</v>
      </c>
      <c r="X12" s="55">
        <f>IF((Iy_SVE+Iy_VEisen_BR)&lt;=0,"-",IF(X$7&gt;=($B12-$D$30),($B12-$D$30)/2*Berechnung!$V$40/10^6*(5*X$7^2-4*(($B12-$D$30)/2)^2)^2/1920/E_Modul_Stahl/(Iy_SVE+Iy_VEisen_BR)*10,X$7/2*Berechnung!$V$40/10^6*X$7^4/120/E_Modul_Stahl/(Iy_SVE+Iy_VEisen_BR)*10))</f>
        <v>44.470832617283939</v>
      </c>
      <c r="Y12" s="55">
        <f>IF((Iy_SVE+Iy_VEisen_BR)&lt;=0,"-",IF(Y$7&gt;=($B12-$D$30),($B12-$D$30)/2*Berechnung!$V$40/10^6*(5*Y$7^2-4*(($B12-$D$30)/2)^2)^2/1920/E_Modul_Stahl/(Iy_SVE+Iy_VEisen_BR)*10,Y$7/2*Berechnung!$V$40/10^6*Y$7^4/120/E_Modul_Stahl/(Iy_SVE+Iy_VEisen_BR)*10))</f>
        <v>49.518387594135795</v>
      </c>
      <c r="Z12" s="55">
        <f>IF((Iy_SVE+Iy_VEisen_BR)&lt;=0,"-",IF(Z$7&gt;=($B12-$D$30),($B12-$D$30)/2*Berechnung!$V$40/10^6*(5*Z$7^2-4*(($B12-$D$30)/2)^2)^2/1920/E_Modul_Stahl/(Iy_SVE+Iy_VEisen_BR)*10,Z$7/2*Berechnung!$V$40/10^6*Z$7^4/120/E_Modul_Stahl/(Iy_SVE+Iy_VEisen_BR)*10))</f>
        <v>54.982758543209869</v>
      </c>
      <c r="AA12" s="55">
        <f>IF((Iy_SVE+Iy_VEisen_BR)&lt;=0,"-",IF(AA$7&gt;=($B12-$D$30),($B12-$D$30)/2*Berechnung!$V$40/10^6*(5*AA$7^2-4*(($B12-$D$30)/2)^2)^2/1920/E_Modul_Stahl/(Iy_SVE+Iy_VEisen_BR)*10,AA$7/2*Berechnung!$V$40/10^6*AA$7^4/120/E_Modul_Stahl/(Iy_SVE+Iy_VEisen_BR)*10))</f>
        <v>60.886225557098754</v>
      </c>
      <c r="AB12" s="55">
        <f>IF((Iy_SVE+Iy_VEisen_BR)&lt;=0,"-",IF(AB$7&gt;=($B12-$D$30),($B12-$D$30)/2*Berechnung!$V$40/10^6*(5*AB$7^2-4*(($B12-$D$30)/2)^2)^2/1920/E_Modul_Stahl/(Iy_SVE+Iy_VEisen_BR)*10,AB$7/2*Berechnung!$V$40/10^6*AB$7^4/120/E_Modul_Stahl/(Iy_SVE+Iy_VEisen_BR)*10))</f>
        <v>67.25164743209875</v>
      </c>
      <c r="AC12" s="55">
        <f>IF((Iy_SVE+Iy_VEisen_BR)&lt;=0,"-",IF(AC$7&gt;=($B12-$D$30),($B12-$D$30)/2*Berechnung!$V$40/10^6*(5*AC$7^2-4*(($B12-$D$30)/2)^2)^2/1920/E_Modul_Stahl/(Iy_SVE+Iy_VEisen_BR)*10,AC$7/2*Berechnung!$V$40/10^6*AC$7^4/120/E_Modul_Stahl/(Iy_SVE+Iy_VEisen_BR)*10))</f>
        <v>74.102461668209855</v>
      </c>
      <c r="AD12" s="55">
        <f>IF((Iy_SVE+Iy_VEisen_BR)&lt;=0,"-",IF(AD$7&gt;=($B12-$D$30),($B12-$D$30)/2*Berechnung!$V$40/10^6*(5*AD$7^2-4*(($B12-$D$30)/2)^2)^2/1920/E_Modul_Stahl/(Iy_SVE+Iy_VEisen_BR)*10,AD$7/2*Berechnung!$V$40/10^6*AD$7^4/120/E_Modul_Stahl/(Iy_SVE+Iy_VEisen_BR)*10))</f>
        <v>81.462684469135795</v>
      </c>
      <c r="AE12" s="55">
        <f>IF((Iy_SVE+Iy_VEisen_BR)&lt;=0,"-",IF(AE$7&gt;=($B12-$D$30),($B12-$D$30)/2*Berechnung!$V$40/10^6*(5*AE$7^2-4*(($B12-$D$30)/2)^2)^2/1920/E_Modul_Stahl/(Iy_SVE+Iy_VEisen_BR)*10,AE$7/2*Berechnung!$V$40/10^6*AE$7^4/120/E_Modul_Stahl/(Iy_SVE+Iy_VEisen_BR)*10))</f>
        <v>89.356910742283929</v>
      </c>
      <c r="AF12" s="55">
        <f>IF((Iy_SVE+Iy_VEisen_BR)&lt;=0,"-",IF(AF$7&gt;=($B12-$D$30),($B12-$D$30)/2*Berechnung!$V$40/10^6*(5*AF$7^2-4*(($B12-$D$30)/2)^2)^2/1920/E_Modul_Stahl/(Iy_SVE+Iy_VEisen_BR)*10,AF$7/2*Berechnung!$V$40/10^6*AF$7^4/120/E_Modul_Stahl/(Iy_SVE+Iy_VEisen_BR)*10))</f>
        <v>97.810314098765417</v>
      </c>
    </row>
    <row r="13" spans="1:32" ht="18" customHeight="1">
      <c r="A13" s="406"/>
      <c r="B13" s="31">
        <v>110</v>
      </c>
      <c r="C13" s="55">
        <f>IF((Iy_SVE+Iy_VEisen_BR)&lt;=0,"-",IF(C$7&gt;=($B13-$D$30),($B13-$D$30)/2*Berechnung!$V$40/10^6*(5*C$7^2-4*(($B13-$D$30)/2)^2)^2/1920/E_Modul_Stahl/(Iy_SVE+Iy_VEisen_BR)*10,C$7/2*Berechnung!$V$40/10^6*C$7^4/120/E_Modul_Stahl/(Iy_SVE+Iy_VEisen_BR)*10))</f>
        <v>1.601478946946947</v>
      </c>
      <c r="D13" s="55">
        <f>IF((Iy_SVE+Iy_VEisen_BR)&lt;=0,"-",IF(D$7&gt;=($B13-$D$30),($B13-$D$30)/2*Berechnung!$V$40/10^6*(5*D$7^2-4*(($B13-$D$30)/2)^2)^2/1920/E_Modul_Stahl/(Iy_SVE+Iy_VEisen_BR)*10,D$7/2*Berechnung!$V$40/10^6*D$7^4/120/E_Modul_Stahl/(Iy_SVE+Iy_VEisen_BR)*10))</f>
        <v>2.0682553170670666</v>
      </c>
      <c r="E13" s="55">
        <f>IF((Iy_SVE+Iy_VEisen_BR)&lt;=0,"-",IF(E$7&gt;=($B13-$D$30),($B13-$D$30)/2*Berechnung!$V$40/10^6*(5*E$7^2-4*(($B13-$D$30)/2)^2)^2/1920/E_Modul_Stahl/(Iy_SVE+Iy_VEisen_BR)*10,E$7/2*Berechnung!$V$40/10^6*E$7^4/120/E_Modul_Stahl/(Iy_SVE+Iy_VEisen_BR)*10))</f>
        <v>2.6284644324324322</v>
      </c>
      <c r="F13" s="55">
        <f>IF((Iy_SVE+Iy_VEisen_BR)&lt;=0,"-",IF(F$7&gt;=($B13-$D$30),($B13-$D$30)/2*Berechnung!$V$40/10^6*(5*F$7^2-4*(($B13-$D$30)/2)^2)^2/1920/E_Modul_Stahl/(Iy_SVE+Iy_VEisen_BR)*10,F$7/2*Berechnung!$V$40/10^6*F$7^4/120/E_Modul_Stahl/(Iy_SVE+Iy_VEisen_BR)*10))</f>
        <v>3.2936021639139135</v>
      </c>
      <c r="G13" s="55">
        <f>IF((Iy_SVE+Iy_VEisen_BR)&lt;=0,"-",IF(G$7&gt;=($B13-$D$30),($B13-$D$30)/2*Berechnung!$V$40/10^6*(5*G$7^2-4*(($B13-$D$30)/2)^2)^2/1920/E_Modul_Stahl/(Iy_SVE+Iy_VEisen_BR)*10,G$7/2*Berechnung!$V$40/10^6*G$7^4/120/E_Modul_Stahl/(Iy_SVE+Iy_VEisen_BR)*10))</f>
        <v>4.0758212892892889</v>
      </c>
      <c r="H13" s="55">
        <f>IF((Iy_SVE+Iy_VEisen_BR)&lt;=0,"-",IF(H$7&gt;=($B13-$D$30),($B13-$D$30)/2*Berechnung!$V$40/10^6*(5*H$7^2-4*(($B13-$D$30)/2)^2)^2/1920/E_Modul_Stahl/(Iy_SVE+Iy_VEisen_BR)*10,H$7/2*Berechnung!$V$40/10^6*H$7^4/120/E_Modul_Stahl/(Iy_SVE+Iy_VEisen_BR)*10))</f>
        <v>4.9879314932432424</v>
      </c>
      <c r="I13" s="55">
        <f>IF((Iy_SVE+Iy_VEisen_BR)&lt;=0,"-",IF(I$7&gt;=($B13-$D$30),($B13-$D$30)/2*Berechnung!$V$40/10^6*(5*I$7^2-4*(($B13-$D$30)/2)^2)^2/1920/E_Modul_Stahl/(Iy_SVE+Iy_VEisen_BR)*10,I$7/2*Berechnung!$V$40/10^6*I$7^4/120/E_Modul_Stahl/(Iy_SVE+Iy_VEisen_BR)*10))</f>
        <v>6.0433993673673676</v>
      </c>
      <c r="J13" s="55">
        <f>IF((Iy_SVE+Iy_VEisen_BR)&lt;=0,"-",IF(J$7&gt;=($B13-$D$30),($B13-$D$30)/2*Berechnung!$V$40/10^6*(5*J$7^2-4*(($B13-$D$30)/2)^2)^2/1920/E_Modul_Stahl/(Iy_SVE+Iy_VEisen_BR)*10,J$7/2*Berechnung!$V$40/10^6*J$7^4/120/E_Modul_Stahl/(Iy_SVE+Iy_VEisen_BR)*10))</f>
        <v>7.2563484101601592</v>
      </c>
      <c r="K13" s="55">
        <f>IF((Iy_SVE+Iy_VEisen_BR)&lt;=0,"-",IF(K$7&gt;=($B13-$D$30),($B13-$D$30)/2*Berechnung!$V$40/10^6*(5*K$7^2-4*(($B13-$D$30)/2)^2)^2/1920/E_Modul_Stahl/(Iy_SVE+Iy_VEisen_BR)*10,K$7/2*Berechnung!$V$40/10^6*K$7^4/120/E_Modul_Stahl/(Iy_SVE+Iy_VEisen_BR)*10))</f>
        <v>8.6415590270270251</v>
      </c>
      <c r="L13" s="55">
        <f>IF((Iy_SVE+Iy_VEisen_BR)&lt;=0,"-",IF(L$7&gt;=($B13-$D$30),($B13-$D$30)/2*Berechnung!$V$40/10^6*(5*L$7^2-4*(($B13-$D$30)/2)^2)^2/1920/E_Modul_Stahl/(Iy_SVE+Iy_VEisen_BR)*10,L$7/2*Berechnung!$V$40/10^6*L$7^4/120/E_Modul_Stahl/(Iy_SVE+Iy_VEisen_BR)*10))</f>
        <v>10.21446853028028</v>
      </c>
      <c r="M13" s="55">
        <f>IF((Iy_SVE+Iy_VEisen_BR)&lt;=0,"-",IF(M$7&gt;=($B13-$D$30),($B13-$D$30)/2*Berechnung!$V$40/10^6*(5*M$7^2-4*(($B13-$D$30)/2)^2)^2/1920/E_Modul_Stahl/(Iy_SVE+Iy_VEisen_BR)*10,M$7/2*Berechnung!$V$40/10^6*M$7^4/120/E_Modul_Stahl/(Iy_SVE+Iy_VEisen_BR)*10))</f>
        <v>11.991171139139139</v>
      </c>
      <c r="N13" s="55">
        <f>IF((Iy_SVE+Iy_VEisen_BR)&lt;=0,"-",IF(N$7&gt;=($B13-$D$30),($B13-$D$30)/2*Berechnung!$V$40/10^6*(5*N$7^2-4*(($B13-$D$30)/2)^2)^2/1920/E_Modul_Stahl/(Iy_SVE+Iy_VEisen_BR)*10,N$7/2*Berechnung!$V$40/10^6*N$7^4/120/E_Modul_Stahl/(Iy_SVE+Iy_VEisen_BR)*10))</f>
        <v>13.988417979729729</v>
      </c>
      <c r="O13" s="55">
        <f>IF((Iy_SVE+Iy_VEisen_BR)&lt;=0,"-",IF(O$7&gt;=($B13-$D$30),($B13-$D$30)/2*Berechnung!$V$40/10^6*(5*O$7^2-4*(($B13-$D$30)/2)^2)^2/1920/E_Modul_Stahl/(Iy_SVE+Iy_VEisen_BR)*10,O$7/2*Berechnung!$V$40/10^6*O$7^4/120/E_Modul_Stahl/(Iy_SVE+Iy_VEisen_BR)*10))</f>
        <v>16.223617085085081</v>
      </c>
      <c r="P13" s="55">
        <f>IF((Iy_SVE+Iy_VEisen_BR)&lt;=0,"-",IF(P$7&gt;=($B13-$D$30),($B13-$D$30)/2*Berechnung!$V$40/10^6*(5*P$7^2-4*(($B13-$D$30)/2)^2)^2/1920/E_Modul_Stahl/(Iy_SVE+Iy_VEisen_BR)*10,P$7/2*Berechnung!$V$40/10^6*P$7^4/120/E_Modul_Stahl/(Iy_SVE+Iy_VEisen_BR)*10))</f>
        <v>18.714833395145146</v>
      </c>
      <c r="Q13" s="55">
        <f>IF((Iy_SVE+Iy_VEisen_BR)&lt;=0,"-",IF(Q$7&gt;=($B13-$D$30),($B13-$D$30)/2*Berechnung!$V$40/10^6*(5*Q$7^2-4*(($B13-$D$30)/2)^2)^2/1920/E_Modul_Stahl/(Iy_SVE+Iy_VEisen_BR)*10,Q$7/2*Berechnung!$V$40/10^6*Q$7^4/120/E_Modul_Stahl/(Iy_SVE+Iy_VEisen_BR)*10))</f>
        <v>21.480788756756755</v>
      </c>
      <c r="R13" s="55">
        <f>IF((Iy_SVE+Iy_VEisen_BR)&lt;=0,"-",IF(R$7&gt;=($B13-$D$30),($B13-$D$30)/2*Berechnung!$V$40/10^6*(5*R$7^2-4*(($B13-$D$30)/2)^2)^2/1920/E_Modul_Stahl/(Iy_SVE+Iy_VEisen_BR)*10,R$7/2*Berechnung!$V$40/10^6*R$7^4/120/E_Modul_Stahl/(Iy_SVE+Iy_VEisen_BR)*10))</f>
        <v>24.54086192367367</v>
      </c>
      <c r="S13" s="55">
        <f>IF((Iy_SVE+Iy_VEisen_BR)&lt;=0,"-",IF(S$7&gt;=($B13-$D$30),($B13-$D$30)/2*Berechnung!$V$40/10^6*(5*S$7^2-4*(($B13-$D$30)/2)^2)^2/1920/E_Modul_Stahl/(Iy_SVE+Iy_VEisen_BR)*10,S$7/2*Berechnung!$V$40/10^6*S$7^4/120/E_Modul_Stahl/(Iy_SVE+Iy_VEisen_BR)*10))</f>
        <v>27.915088556556551</v>
      </c>
      <c r="T13" s="55">
        <f>IF((Iy_SVE+Iy_VEisen_BR)&lt;=0,"-",IF(T$7&gt;=($B13-$D$30),($B13-$D$30)/2*Berechnung!$V$40/10^6*(5*T$7^2-4*(($B13-$D$30)/2)^2)^2/1920/E_Modul_Stahl/(Iy_SVE+Iy_VEisen_BR)*10,T$7/2*Berechnung!$V$40/10^6*T$7^4/120/E_Modul_Stahl/(Iy_SVE+Iy_VEisen_BR)*10))</f>
        <v>31.624161222972965</v>
      </c>
      <c r="U13" s="55">
        <f>IF((Iy_SVE+Iy_VEisen_BR)&lt;=0,"-",IF(U$7&gt;=($B13-$D$30),($B13-$D$30)/2*Berechnung!$V$40/10^6*(5*U$7^2-4*(($B13-$D$30)/2)^2)^2/1920/E_Modul_Stahl/(Iy_SVE+Iy_VEisen_BR)*10,U$7/2*Berechnung!$V$40/10^6*U$7^4/120/E_Modul_Stahl/(Iy_SVE+Iy_VEisen_BR)*10))</f>
        <v>35.689429397397397</v>
      </c>
      <c r="V13" s="55">
        <f>IF((Iy_SVE+Iy_VEisen_BR)&lt;=0,"-",IF(V$7&gt;=($B13-$D$30),($B13-$D$30)/2*Berechnung!$V$40/10^6*(5*V$7^2-4*(($B13-$D$30)/2)^2)^2/1920/E_Modul_Stahl/(Iy_SVE+Iy_VEisen_BR)*10,V$7/2*Berechnung!$V$40/10^6*V$7^4/120/E_Modul_Stahl/(Iy_SVE+Iy_VEisen_BR)*10))</f>
        <v>40.13289946121121</v>
      </c>
      <c r="W13" s="55">
        <f>IF((Iy_SVE+Iy_VEisen_BR)&lt;=0,"-",IF(W$7&gt;=($B13-$D$30),($B13-$D$30)/2*Berechnung!$V$40/10^6*(5*W$7^2-4*(($B13-$D$30)/2)^2)^2/1920/E_Modul_Stahl/(Iy_SVE+Iy_VEisen_BR)*10,W$7/2*Berechnung!$V$40/10^6*W$7^4/120/E_Modul_Stahl/(Iy_SVE+Iy_VEisen_BR)*10))</f>
        <v>44.977234702702702</v>
      </c>
      <c r="X13" s="55">
        <f>IF((Iy_SVE+Iy_VEisen_BR)&lt;=0,"-",IF(X$7&gt;=($B13-$D$30),($B13-$D$30)/2*Berechnung!$V$40/10^6*(5*X$7^2-4*(($B13-$D$30)/2)^2)^2/1920/E_Modul_Stahl/(Iy_SVE+Iy_VEisen_BR)*10,X$7/2*Berechnung!$V$40/10^6*X$7^4/120/E_Modul_Stahl/(Iy_SVE+Iy_VEisen_BR)*10))</f>
        <v>50.245755317067065</v>
      </c>
      <c r="Y13" s="55">
        <f>IF((Iy_SVE+Iy_VEisen_BR)&lt;=0,"-",IF(Y$7&gt;=($B13-$D$30),($B13-$D$30)/2*Berechnung!$V$40/10^6*(5*Y$7^2-4*(($B13-$D$30)/2)^2)^2/1920/E_Modul_Stahl/(Iy_SVE+Iy_VEisen_BR)*10,Y$7/2*Berechnung!$V$40/10^6*Y$7^4/120/E_Modul_Stahl/(Iy_SVE+Iy_VEisen_BR)*10))</f>
        <v>55.962438406406392</v>
      </c>
      <c r="Z13" s="55">
        <f>IF((Iy_SVE+Iy_VEisen_BR)&lt;=0,"-",IF(Z$7&gt;=($B13-$D$30),($B13-$D$30)/2*Berechnung!$V$40/10^6*(5*Z$7^2-4*(($B13-$D$30)/2)^2)^2/1920/E_Modul_Stahl/(Iy_SVE+Iy_VEisen_BR)*10,Z$7/2*Berechnung!$V$40/10^6*Z$7^4/120/E_Modul_Stahl/(Iy_SVE+Iy_VEisen_BR)*10))</f>
        <v>62.151917979729717</v>
      </c>
      <c r="AA13" s="55">
        <f>IF((Iy_SVE+Iy_VEisen_BR)&lt;=0,"-",IF(AA$7&gt;=($B13-$D$30),($B13-$D$30)/2*Berechnung!$V$40/10^6*(5*AA$7^2-4*(($B13-$D$30)/2)^2)^2/1920/E_Modul_Stahl/(Iy_SVE+Iy_VEisen_BR)*10,AA$7/2*Berechnung!$V$40/10^6*AA$7^4/120/E_Modul_Stahl/(Iy_SVE+Iy_VEisen_BR)*10))</f>
        <v>68.839484952952944</v>
      </c>
      <c r="AB13" s="55">
        <f>IF((Iy_SVE+Iy_VEisen_BR)&lt;=0,"-",IF(AB$7&gt;=($B13-$D$30),($B13-$D$30)/2*Berechnung!$V$40/10^6*(5*AB$7^2-4*(($B13-$D$30)/2)^2)^2/1920/E_Modul_Stahl/(Iy_SVE+Iy_VEisen_BR)*10,AB$7/2*Berechnung!$V$40/10^6*AB$7^4/120/E_Modul_Stahl/(Iy_SVE+Iy_VEisen_BR)*10))</f>
        <v>76.051087148898887</v>
      </c>
      <c r="AC13" s="55">
        <f>IF((Iy_SVE+Iy_VEisen_BR)&lt;=0,"-",IF(AC$7&gt;=($B13-$D$30),($B13-$D$30)/2*Berechnung!$V$40/10^6*(5*AC$7^2-4*(($B13-$D$30)/2)^2)^2/1920/E_Modul_Stahl/(Iy_SVE+Iy_VEisen_BR)*10,AC$7/2*Berechnung!$V$40/10^6*AC$7^4/120/E_Modul_Stahl/(Iy_SVE+Iy_VEisen_BR)*10))</f>
        <v>83.813329297297287</v>
      </c>
      <c r="AD13" s="55">
        <f>IF((Iy_SVE+Iy_VEisen_BR)&lt;=0,"-",IF(AD$7&gt;=($B13-$D$30),($B13-$D$30)/2*Berechnung!$V$40/10^6*(5*AD$7^2-4*(($B13-$D$30)/2)^2)^2/1920/E_Modul_Stahl/(Iy_SVE+Iy_VEisen_BR)*10,AD$7/2*Berechnung!$V$40/10^6*AD$7^4/120/E_Modul_Stahl/(Iy_SVE+Iy_VEisen_BR)*10))</f>
        <v>92.153473034784781</v>
      </c>
      <c r="AE13" s="55">
        <f>IF((Iy_SVE+Iy_VEisen_BR)&lt;=0,"-",IF(AE$7&gt;=($B13-$D$30),($B13-$D$30)/2*Berechnung!$V$40/10^6*(5*AE$7^2-4*(($B13-$D$30)/2)^2)^2/1920/E_Modul_Stahl/(Iy_SVE+Iy_VEisen_BR)*10,AE$7/2*Berechnung!$V$40/10^6*AE$7^4/120/E_Modul_Stahl/(Iy_SVE+Iy_VEisen_BR)*10))</f>
        <v>101.09943690490491</v>
      </c>
      <c r="AF13" s="55">
        <f>IF((Iy_SVE+Iy_VEisen_BR)&lt;=0,"-",IF(AF$7&gt;=($B13-$D$30),($B13-$D$30)/2*Berechnung!$V$40/10^6*(5*AF$7^2-4*(($B13-$D$30)/2)^2)^2/1920/E_Modul_Stahl/(Iy_SVE+Iy_VEisen_BR)*10,AF$7/2*Berechnung!$V$40/10^6*AF$7^4/120/E_Modul_Stahl/(Iy_SVE+Iy_VEisen_BR)*10))</f>
        <v>110.67979635810809</v>
      </c>
    </row>
    <row r="14" spans="1:32" ht="18" customHeight="1">
      <c r="A14" s="406"/>
      <c r="B14" s="31">
        <v>120</v>
      </c>
      <c r="C14" s="55">
        <f>IF((Iy_SVE+Iy_VEisen_BR)&lt;=0,"-",IF(C$7&gt;=($B14-$D$30),($B14-$D$30)/2*Berechnung!$V$40/10^6*(5*C$7^2-4*(($B14-$D$30)/2)^2)^2/1920/E_Modul_Stahl/(Iy_SVE+Iy_VEisen_BR)*10,C$7/2*Berechnung!$V$40/10^6*C$7^4/120/E_Modul_Stahl/(Iy_SVE+Iy_VEisen_BR)*10))</f>
        <v>1.7397678097681013</v>
      </c>
      <c r="D14" s="55">
        <f>IF((Iy_SVE+Iy_VEisen_BR)&lt;=0,"-",IF(D$7&gt;=($B14-$D$30),($B14-$D$30)/2*Berechnung!$V$40/10^6*(5*D$7^2-4*(($B14-$D$30)/2)^2)^2/1920/E_Modul_Stahl/(Iy_SVE+Iy_VEisen_BR)*10,D$7/2*Berechnung!$V$40/10^6*D$7^4/120/E_Modul_Stahl/(Iy_SVE+Iy_VEisen_BR)*10))</f>
        <v>2.2549160674007336</v>
      </c>
      <c r="E14" s="55">
        <f>IF((Iy_SVE+Iy_VEisen_BR)&lt;=0,"-",IF(E$7&gt;=($B14-$D$30),($B14-$D$30)/2*Berechnung!$V$40/10^6*(5*E$7^2-4*(($B14-$D$30)/2)^2)^2/1920/E_Modul_Stahl/(Iy_SVE+Iy_VEisen_BR)*10,E$7/2*Berechnung!$V$40/10^6*E$7^4/120/E_Modul_Stahl/(Iy_SVE+Iy_VEisen_BR)*10))</f>
        <v>2.8741838508091417</v>
      </c>
      <c r="F14" s="55">
        <f>IF((Iy_SVE+Iy_VEisen_BR)&lt;=0,"-",IF(F$7&gt;=($B14-$D$30),($B14-$D$30)/2*Berechnung!$V$40/10^6*(5*F$7^2-4*(($B14-$D$30)/2)^2)^2/1920/E_Modul_Stahl/(Iy_SVE+Iy_VEisen_BR)*10,F$7/2*Berechnung!$V$40/10^6*F$7^4/120/E_Modul_Stahl/(Iy_SVE+Iy_VEisen_BR)*10))</f>
        <v>3.6104355869202527</v>
      </c>
      <c r="G14" s="55">
        <f>IF((Iy_SVE+Iy_VEisen_BR)&lt;=0,"-",IF(G$7&gt;=($B14-$D$30),($B14-$D$30)/2*Berechnung!$V$40/10^6*(5*G$7^2-4*(($B14-$D$30)/2)^2)^2/1920/E_Modul_Stahl/(Iy_SVE+Iy_VEisen_BR)*10,G$7/2*Berechnung!$V$40/10^6*G$7^4/120/E_Modul_Stahl/(Iy_SVE+Iy_VEisen_BR)*10))</f>
        <v>4.4772708127711027</v>
      </c>
      <c r="H14" s="55">
        <f>IF((Iy_SVE+Iy_VEisen_BR)&lt;=0,"-",IF(H$7&gt;=($B14-$D$30),($B14-$D$30)/2*Berechnung!$V$40/10^6*(5*H$7^2-4*(($B14-$D$30)/2)^2)^2/1920/E_Modul_Stahl/(Iy_SVE+Iy_VEisen_BR)*10,H$7/2*Berechnung!$V$40/10^6*H$7^4/120/E_Modul_Stahl/(Iy_SVE+Iy_VEisen_BR)*10))</f>
        <v>5.4890241755088418</v>
      </c>
      <c r="I14" s="55">
        <f>IF((Iy_SVE+Iy_VEisen_BR)&lt;=0,"-",IF(I$7&gt;=($B14-$D$30),($B14-$D$30)/2*Berechnung!$V$40/10^6*(5*I$7^2-4*(($B14-$D$30)/2)^2)^2/1920/E_Modul_Stahl/(Iy_SVE+Iy_VEisen_BR)*10,I$7/2*Berechnung!$V$40/10^6*I$7^4/120/E_Modul_Stahl/(Iy_SVE+Iy_VEisen_BR)*10))</f>
        <v>6.6607654323907228</v>
      </c>
      <c r="J14" s="55">
        <f>IF((Iy_SVE+Iy_VEisen_BR)&lt;=0,"-",IF(J$7&gt;=($B14-$D$30),($B14-$D$30)/2*Berechnung!$V$40/10^6*(5*J$7^2-4*(($B14-$D$30)/2)^2)^2/1920/E_Modul_Stahl/(Iy_SVE+Iy_VEisen_BR)*10,J$7/2*Berechnung!$V$40/10^6*J$7^4/120/E_Modul_Stahl/(Iy_SVE+Iy_VEisen_BR)*10))</f>
        <v>8.0082994507841168</v>
      </c>
      <c r="K14" s="55">
        <f>IF((Iy_SVE+Iy_VEisen_BR)&lt;=0,"-",IF(K$7&gt;=($B14-$D$30),($B14-$D$30)/2*Berechnung!$V$40/10^6*(5*K$7^2-4*(($B14-$D$30)/2)^2)^2/1920/E_Modul_Stahl/(Iy_SVE+Iy_VEisen_BR)*10,K$7/2*Berechnung!$V$40/10^6*K$7^4/120/E_Modul_Stahl/(Iy_SVE+Iy_VEisen_BR)*10))</f>
        <v>9.5481662081664993</v>
      </c>
      <c r="L14" s="55">
        <f>IF((Iy_SVE+Iy_VEisen_BR)&lt;=0,"-",IF(L$7&gt;=($B14-$D$30),($B14-$D$30)/2*Berechnung!$V$40/10^6*(5*L$7^2-4*(($B14-$D$30)/2)^2)^2/1920/E_Modul_Stahl/(Iy_SVE+Iy_VEisen_BR)*10,L$7/2*Berechnung!$V$40/10^6*L$7^4/120/E_Modul_Stahl/(Iy_SVE+Iy_VEisen_BR)*10))</f>
        <v>11.297640792125456</v>
      </c>
      <c r="M14" s="55">
        <f>IF((Iy_SVE+Iy_VEisen_BR)&lt;=0,"-",IF(M$7&gt;=($B14-$D$30),($B14-$D$30)/2*Berechnung!$V$40/10^6*(5*M$7^2-4*(($B14-$D$30)/2)^2)^2/1920/E_Modul_Stahl/(Iy_SVE+Iy_VEisen_BR)*10,M$7/2*Berechnung!$V$40/10^6*M$7^4/120/E_Modul_Stahl/(Iy_SVE+Iy_VEisen_BR)*10))</f>
        <v>13.27473340035869</v>
      </c>
      <c r="N14" s="55">
        <f>IF((Iy_SVE+Iy_VEisen_BR)&lt;=0,"-",IF(N$7&gt;=($B14-$D$30),($B14-$D$30)/2*Berechnung!$V$40/10^6*(5*N$7^2-4*(($B14-$D$30)/2)^2)^2/1920/E_Modul_Stahl/(Iy_SVE+Iy_VEisen_BR)*10,N$7/2*Berechnung!$V$40/10^6*N$7^4/120/E_Modul_Stahl/(Iy_SVE+Iy_VEisen_BR)*10))</f>
        <v>15.498189340674006</v>
      </c>
      <c r="O14" s="55">
        <f>IF((Iy_SVE+Iy_VEisen_BR)&lt;=0,"-",IF(O$7&gt;=($B14-$D$30),($B14-$D$30)/2*Berechnung!$V$40/10^6*(5*O$7^2-4*(($B14-$D$30)/2)^2)^2/1920/E_Modul_Stahl/(Iy_SVE+Iy_VEisen_BR)*10,O$7/2*Berechnung!$V$40/10^6*O$7^4/120/E_Modul_Stahl/(Iy_SVE+Iy_VEisen_BR)*10))</f>
        <v>17.98748903098932</v>
      </c>
      <c r="P14" s="55">
        <f>IF((Iy_SVE+Iy_VEisen_BR)&lt;=0,"-",IF(P$7&gt;=($B14-$D$30),($B14-$D$30)/2*Berechnung!$V$40/10^6*(5*P$7^2-4*(($B14-$D$30)/2)^2)^2/1920/E_Modul_Stahl/(Iy_SVE+Iy_VEisen_BR)*10,P$7/2*Berechnung!$V$40/10^6*P$7^4/120/E_Modul_Stahl/(Iy_SVE+Iy_VEisen_BR)*10))</f>
        <v>20.762847999332664</v>
      </c>
      <c r="Q14" s="55">
        <f>IF((Iy_SVE+Iy_VEisen_BR)&lt;=0,"-",IF(Q$7&gt;=($B14-$D$30),($B14-$D$30)/2*Berechnung!$V$40/10^6*(5*Q$7^2-4*(($B14-$D$30)/2)^2)^2/1920/E_Modul_Stahl/(Iy_SVE+Iy_VEisen_BR)*10,Q$7/2*Berechnung!$V$40/10^6*Q$7^4/120/E_Modul_Stahl/(Iy_SVE+Iy_VEisen_BR)*10))</f>
        <v>23.84521688384217</v>
      </c>
      <c r="R14" s="55">
        <f>IF((Iy_SVE+Iy_VEisen_BR)&lt;=0,"-",IF(R$7&gt;=($B14-$D$30),($B14-$D$30)/2*Berechnung!$V$40/10^6*(5*R$7^2-4*(($B14-$D$30)/2)^2)^2/1920/E_Modul_Stahl/(Iy_SVE+Iy_VEisen_BR)*10,R$7/2*Berechnung!$V$40/10^6*R$7^4/120/E_Modul_Stahl/(Iy_SVE+Iy_VEisen_BR)*10))</f>
        <v>27.256281432766094</v>
      </c>
      <c r="S14" s="55">
        <f>IF((Iy_SVE+Iy_VEisen_BR)&lt;=0,"-",IF(S$7&gt;=($B14-$D$30),($B14-$D$30)/2*Berechnung!$V$40/10^6*(5*S$7^2-4*(($B14-$D$30)/2)^2)^2/1920/E_Modul_Stahl/(Iy_SVE+Iy_VEisen_BR)*10,S$7/2*Berechnung!$V$40/10^6*S$7^4/120/E_Modul_Stahl/(Iy_SVE+Iy_VEisen_BR)*10))</f>
        <v>31.018462504462786</v>
      </c>
      <c r="T14" s="55">
        <f>IF((Iy_SVE+Iy_VEisen_BR)&lt;=0,"-",IF(T$7&gt;=($B14-$D$30),($B14-$D$30)/2*Berechnung!$V$40/10^6*(5*T$7^2-4*(($B14-$D$30)/2)^2)^2/1920/E_Modul_Stahl/(Iy_SVE+Iy_VEisen_BR)*10,T$7/2*Berechnung!$V$40/10^6*T$7^4/120/E_Modul_Stahl/(Iy_SVE+Iy_VEisen_BR)*10))</f>
        <v>35.154916067400734</v>
      </c>
      <c r="U14" s="55">
        <f>IF((Iy_SVE+Iy_VEisen_BR)&lt;=0,"-",IF(U$7&gt;=($B14-$D$30),($B14-$D$30)/2*Berechnung!$V$40/10^6*(5*U$7^2-4*(($B14-$D$30)/2)^2)^2/1920/E_Modul_Stahl/(Iy_SVE+Iy_VEisen_BR)*10,U$7/2*Berechnung!$V$40/10^6*U$7^4/120/E_Modul_Stahl/(Iy_SVE+Iy_VEisen_BR)*10))</f>
        <v>39.689533200158479</v>
      </c>
      <c r="V14" s="55">
        <f>IF((Iy_SVE+Iy_VEisen_BR)&lt;=0,"-",IF(V$7&gt;=($B14-$D$30),($B14-$D$30)/2*Berechnung!$V$40/10^6*(5*V$7^2-4*(($B14-$D$30)/2)^2)^2/1920/E_Modul_Stahl/(Iy_SVE+Iy_VEisen_BR)*10,V$7/2*Berechnung!$V$40/10^6*V$7^4/120/E_Modul_Stahl/(Iy_SVE+Iy_VEisen_BR)*10))</f>
        <v>44.646940091424753</v>
      </c>
      <c r="W14" s="55">
        <f>IF((Iy_SVE+Iy_VEisen_BR)&lt;=0,"-",IF(W$7&gt;=($B14-$D$30),($B14-$D$30)/2*Berechnung!$V$40/10^6*(5*W$7^2-4*(($B14-$D$30)/2)^2)^2/1920/E_Modul_Stahl/(Iy_SVE+Iy_VEisen_BR)*10,W$7/2*Berechnung!$V$40/10^6*W$7^4/120/E_Modul_Stahl/(Iy_SVE+Iy_VEisen_BR)*10))</f>
        <v>50.052498039998319</v>
      </c>
      <c r="X14" s="55">
        <f>IF((Iy_SVE+Iy_VEisen_BR)&lt;=0,"-",IF(X$7&gt;=($B14-$D$30),($B14-$D$30)/2*Berechnung!$V$40/10^6*(5*X$7^2-4*(($B14-$D$30)/2)^2)^2/1920/E_Modul_Stahl/(Iy_SVE+Iy_VEisen_BR)*10,X$7/2*Berechnung!$V$40/10^6*X$7^4/120/E_Modul_Stahl/(Iy_SVE+Iy_VEisen_BR)*10))</f>
        <v>55.932303454788119</v>
      </c>
      <c r="Y14" s="55">
        <f>IF((Iy_SVE+Iy_VEisen_BR)&lt;=0,"-",IF(Y$7&gt;=($B14-$D$30),($B14-$D$30)/2*Berechnung!$V$40/10^6*(5*Y$7^2-4*(($B14-$D$30)/2)^2)^2/1920/E_Modul_Stahl/(Iy_SVE+Iy_VEisen_BR)*10,Y$7/2*Berechnung!$V$40/10^6*Y$7^4/120/E_Modul_Stahl/(Iy_SVE+Iy_VEisen_BR)*10))</f>
        <v>62.31318785481313</v>
      </c>
      <c r="Z14" s="55">
        <f>IF((Iy_SVE+Iy_VEisen_BR)&lt;=0,"-",IF(Z$7&gt;=($B14-$D$30),($B14-$D$30)/2*Berechnung!$V$40/10^6*(5*Z$7^2-4*(($B14-$D$30)/2)^2)^2/1920/E_Modul_Stahl/(Iy_SVE+Iy_VEisen_BR)*10,Z$7/2*Berechnung!$V$40/10^6*Z$7^4/120/E_Modul_Stahl/(Iy_SVE+Iy_VEisen_BR)*10))</f>
        <v>69.222717869202512</v>
      </c>
      <c r="AA14" s="55">
        <f>IF((Iy_SVE+Iy_VEisen_BR)&lt;=0,"-",IF(AA$7&gt;=($B14-$D$30),($B14-$D$30)/2*Berechnung!$V$40/10^6*(5*AA$7^2-4*(($B14-$D$30)/2)^2)^2/1920/E_Modul_Stahl/(Iy_SVE+Iy_VEisen_BR)*10,AA$7/2*Berechnung!$V$40/10^6*AA$7^4/120/E_Modul_Stahl/(Iy_SVE+Iy_VEisen_BR)*10))</f>
        <v>76.68919523719552</v>
      </c>
      <c r="AB14" s="55">
        <f>IF((Iy_SVE+Iy_VEisen_BR)&lt;=0,"-",IF(AB$7&gt;=($B14-$D$30),($B14-$D$30)/2*Berechnung!$V$40/10^6*(5*AB$7^2-4*(($B14-$D$30)/2)^2)^2/1920/E_Modul_Stahl/(Iy_SVE+Iy_VEisen_BR)*10,AB$7/2*Berechnung!$V$40/10^6*AB$7^4/120/E_Modul_Stahl/(Iy_SVE+Iy_VEisen_BR)*10))</f>
        <v>84.741656808141457</v>
      </c>
      <c r="AC14" s="55">
        <f>IF((Iy_SVE+Iy_VEisen_BR)&lt;=0,"-",IF(AC$7&gt;=($B14-$D$30),($B14-$D$30)/2*Berechnung!$V$40/10^6*(5*AC$7^2-4*(($B14-$D$30)/2)^2)^2/1920/E_Modul_Stahl/(Iy_SVE+Iy_VEisen_BR)*10,AC$7/2*Berechnung!$V$40/10^6*AC$7^4/120/E_Modul_Stahl/(Iy_SVE+Iy_VEisen_BR)*10))</f>
        <v>93.409874541499804</v>
      </c>
      <c r="AD14" s="55">
        <f>IF((Iy_SVE+Iy_VEisen_BR)&lt;=0,"-",IF(AD$7&gt;=($B14-$D$30),($B14-$D$30)/2*Berechnung!$V$40/10^6*(5*AD$7^2-4*(($B14-$D$30)/2)^2)^2/1920/E_Modul_Stahl/(Iy_SVE+Iy_VEisen_BR)*10,AD$7/2*Berechnung!$V$40/10^6*AD$7^4/120/E_Modul_Stahl/(Iy_SVE+Iy_VEisen_BR)*10))</f>
        <v>102.72435550684015</v>
      </c>
      <c r="AE14" s="55">
        <f>IF((Iy_SVE+Iy_VEisen_BR)&lt;=0,"-",IF(AE$7&gt;=($B14-$D$30),($B14-$D$30)/2*Berechnung!$V$40/10^6*(5*AE$7^2-4*(($B14-$D$30)/2)^2)^2/1920/E_Modul_Stahl/(Iy_SVE+Iy_VEisen_BR)*10,AE$7/2*Berechnung!$V$40/10^6*AE$7^4/120/E_Modul_Stahl/(Iy_SVE+Iy_VEisen_BR)*10))</f>
        <v>112.71634188384215</v>
      </c>
      <c r="AF14" s="55">
        <f>IF((Iy_SVE+Iy_VEisen_BR)&lt;=0,"-",IF(AF$7&gt;=($B14-$D$30),($B14-$D$30)/2*Berechnung!$V$40/10^6*(5*AF$7^2-4*(($B14-$D$30)/2)^2)^2/1920/E_Modul_Stahl/(Iy_SVE+Iy_VEisen_BR)*10,AF$7/2*Berechnung!$V$40/10^6*AF$7^4/120/E_Modul_Stahl/(Iy_SVE+Iy_VEisen_BR)*10))</f>
        <v>123.4178109622956</v>
      </c>
    </row>
    <row r="15" spans="1:32" ht="18" customHeight="1">
      <c r="A15" s="406"/>
      <c r="B15" s="31">
        <v>130</v>
      </c>
      <c r="C15" s="55">
        <f>IF((Iy_SVE+Iy_VEisen_BR)&lt;=0,"-",IF(C$7&gt;=($B15-$D$30),($B15-$D$30)/2*Berechnung!$V$40/10^6*(5*C$7^2-4*(($B15-$D$30)/2)^2)^2/1920/E_Modul_Stahl/(Iy_SVE+Iy_VEisen_BR)*10,C$7/2*Berechnung!$V$40/10^6*C$7^4/120/E_Modul_Stahl/(Iy_SVE+Iy_VEisen_BR)*10))</f>
        <v>1.861415249916583</v>
      </c>
      <c r="D15" s="55">
        <f>IF((Iy_SVE+Iy_VEisen_BR)&lt;=0,"-",IF(D$7&gt;=($B15-$D$30),($B15-$D$30)/2*Berechnung!$V$40/10^6*(5*D$7^2-4*(($B15-$D$30)/2)^2)^2/1920/E_Modul_Stahl/(Iy_SVE+Iy_VEisen_BR)*10,D$7/2*Berechnung!$V$40/10^6*D$7^4/120/E_Modul_Stahl/(Iy_SVE+Iy_VEisen_BR)*10))</f>
        <v>2.4225095316983647</v>
      </c>
      <c r="E15" s="55">
        <f>IF((Iy_SVE+Iy_VEisen_BR)&lt;=0,"-",IF(E$7&gt;=($B15-$D$30),($B15-$D$30)/2*Berechnung!$V$40/10^6*(5*E$7^2-4*(($B15-$D$30)/2)^2)^2/1920/E_Modul_Stahl/(Iy_SVE+Iy_VEisen_BR)*10,E$7/2*Berechnung!$V$40/10^6*E$7^4/120/E_Modul_Stahl/(Iy_SVE+Iy_VEisen_BR)*10))</f>
        <v>3.0982630977644305</v>
      </c>
      <c r="F15" s="55">
        <f>IF((Iy_SVE+Iy_VEisen_BR)&lt;=0,"-",IF(F$7&gt;=($B15-$D$30),($B15-$D$30)/2*Berechnung!$V$40/10^6*(5*F$7^2-4*(($B15-$D$30)/2)^2)^2/1920/E_Modul_Stahl/(Iy_SVE+Iy_VEisen_BR)*10,F$7/2*Berechnung!$V$40/10^6*F$7^4/120/E_Modul_Stahl/(Iy_SVE+Iy_VEisen_BR)*10))</f>
        <v>3.9029089310977638</v>
      </c>
      <c r="G15" s="55">
        <f>IF((Iy_SVE+Iy_VEisen_BR)&lt;=0,"-",IF(G$7&gt;=($B15-$D$30),($B15-$D$30)/2*Berechnung!$V$40/10^6*(5*G$7^2-4*(($B15-$D$30)/2)^2)^2/1920/E_Modul_Stahl/(Iy_SVE+Iy_VEisen_BR)*10,G$7/2*Berechnung!$V$40/10^6*G$7^4/120/E_Modul_Stahl/(Iy_SVE+Iy_VEisen_BR)*10))</f>
        <v>4.8514933279946604</v>
      </c>
      <c r="H15" s="55">
        <f>IF((Iy_SVE+Iy_VEisen_BR)&lt;=0,"-",IF(H$7&gt;=($B15-$D$30),($B15-$D$30)/2*Berechnung!$V$40/10^6*(5*H$7^2-4*(($B15-$D$30)/2)^2)^2/1920/E_Modul_Stahl/(Iy_SVE+Iy_VEisen_BR)*10,H$7/2*Berechnung!$V$40/10^6*H$7^4/120/E_Modul_Stahl/(Iy_SVE+Iy_VEisen_BR)*10))</f>
        <v>5.9598758980647304</v>
      </c>
      <c r="I15" s="55">
        <f>IF((Iy_SVE+Iy_VEisen_BR)&lt;=0,"-",IF(I$7&gt;=($B15-$D$30),($B15-$D$30)/2*Berechnung!$V$40/10^6*(5*I$7^2-4*(($B15-$D$30)/2)^2)^2/1920/E_Modul_Stahl/(Iy_SVE+Iy_VEisen_BR)*10,I$7/2*Berechnung!$V$40/10^6*I$7^4/120/E_Modul_Stahl/(Iy_SVE+Iy_VEisen_BR)*10))</f>
        <v>7.2447295642308971</v>
      </c>
      <c r="J15" s="55">
        <f>IF((Iy_SVE+Iy_VEisen_BR)&lt;=0,"-",IF(J$7&gt;=($B15-$D$30),($B15-$D$30)/2*Berechnung!$V$40/10^6*(5*J$7^2-4*(($B15-$D$30)/2)^2)^2/1920/E_Modul_Stahl/(Iy_SVE+Iy_VEisen_BR)*10,J$7/2*Berechnung!$V$40/10^6*J$7^4/120/E_Modul_Stahl/(Iy_SVE+Iy_VEisen_BR)*10))</f>
        <v>8.7235405627293936</v>
      </c>
      <c r="K15" s="55">
        <f>IF((Iy_SVE+Iy_VEisen_BR)&lt;=0,"-",IF(K$7&gt;=($B15-$D$30),($B15-$D$30)/2*Berechnung!$V$40/10^6*(5*K$7^2-4*(($B15-$D$30)/2)^2)^2/1920/E_Modul_Stahl/(Iy_SVE+Iy_VEisen_BR)*10,K$7/2*Berechnung!$V$40/10^6*K$7^4/120/E_Modul_Stahl/(Iy_SVE+Iy_VEisen_BR)*10))</f>
        <v>10.414608443109776</v>
      </c>
      <c r="L15" s="55">
        <f>IF((Iy_SVE+Iy_VEisen_BR)&lt;=0,"-",IF(L$7&gt;=($B15-$D$30),($B15-$D$30)/2*Berechnung!$V$40/10^6*(5*L$7^2-4*(($B15-$D$30)/2)^2)^2/1920/E_Modul_Stahl/(Iy_SVE+Iy_VEisen_BR)*10,L$7/2*Berechnung!$V$40/10^6*L$7^4/120/E_Modul_Stahl/(Iy_SVE+Iy_VEisen_BR)*10))</f>
        <v>12.337046068234901</v>
      </c>
      <c r="M15" s="55">
        <f>IF((Iy_SVE+Iy_VEisen_BR)&lt;=0,"-",IF(M$7&gt;=($B15-$D$30),($B15-$D$30)/2*Berechnung!$V$40/10^6*(5*M$7^2-4*(($B15-$D$30)/2)^2)^2/1920/E_Modul_Stahl/(Iy_SVE+Iy_VEisen_BR)*10,M$7/2*Berechnung!$V$40/10^6*M$7^4/120/E_Modul_Stahl/(Iy_SVE+Iy_VEisen_BR)*10))</f>
        <v>14.510779614280946</v>
      </c>
      <c r="N15" s="55">
        <f>IF((Iy_SVE+Iy_VEisen_BR)&lt;=0,"-",IF(N$7&gt;=($B15-$D$30),($B15-$D$30)/2*Berechnung!$V$40/10^6*(5*N$7^2-4*(($B15-$D$30)/2)^2)^2/1920/E_Modul_Stahl/(Iy_SVE+Iy_VEisen_BR)*10,N$7/2*Berechnung!$V$40/10^6*N$7^4/120/E_Modul_Stahl/(Iy_SVE+Iy_VEisen_BR)*10))</f>
        <v>16.956548570737404</v>
      </c>
      <c r="O15" s="55">
        <f>IF((Iy_SVE+Iy_VEisen_BR)&lt;=0,"-",IF(O$7&gt;=($B15-$D$30),($B15-$D$30)/2*Berechnung!$V$40/10^6*(5*O$7^2-4*(($B15-$D$30)/2)^2)^2/1920/E_Modul_Stahl/(Iy_SVE+Iy_VEisen_BR)*10,O$7/2*Berechnung!$V$40/10^6*O$7^4/120/E_Modul_Stahl/(Iy_SVE+Iy_VEisen_BR)*10))</f>
        <v>19.695905740407074</v>
      </c>
      <c r="P15" s="55">
        <f>IF((Iy_SVE+Iy_VEisen_BR)&lt;=0,"-",IF(P$7&gt;=($B15-$D$30),($B15-$D$30)/2*Berechnung!$V$40/10^6*(5*P$7^2-4*(($B15-$D$30)/2)^2)^2/1920/E_Modul_Stahl/(Iy_SVE+Iy_VEisen_BR)*10,P$7/2*Berechnung!$V$40/10^6*P$7^4/120/E_Modul_Stahl/(Iy_SVE+Iy_VEisen_BR)*10))</f>
        <v>22.751217239406071</v>
      </c>
      <c r="Q15" s="55">
        <f>IF((Iy_SVE+Iy_VEisen_BR)&lt;=0,"-",IF(Q$7&gt;=($B15-$D$30),($B15-$D$30)/2*Berechnung!$V$40/10^6*(5*Q$7^2-4*(($B15-$D$30)/2)^2)^2/1920/E_Modul_Stahl/(Iy_SVE+Iy_VEisen_BR)*10,Q$7/2*Berechnung!$V$40/10^6*Q$7^4/120/E_Modul_Stahl/(Iy_SVE+Iy_VEisen_BR)*10))</f>
        <v>26.145662497163826</v>
      </c>
      <c r="R15" s="55">
        <f>IF((Iy_SVE+Iy_VEisen_BR)&lt;=0,"-",IF(R$7&gt;=($B15-$D$30),($B15-$D$30)/2*Berechnung!$V$40/10^6*(5*R$7^2-4*(($B15-$D$30)/2)^2)^2/1920/E_Modul_Stahl/(Iy_SVE+Iy_VEisen_BR)*10,R$7/2*Berechnung!$V$40/10^6*R$7^4/120/E_Modul_Stahl/(Iy_SVE+Iy_VEisen_BR)*10))</f>
        <v>29.903234256423087</v>
      </c>
      <c r="S15" s="55">
        <f>IF((Iy_SVE+Iy_VEisen_BR)&lt;=0,"-",IF(S$7&gt;=($B15-$D$30),($B15-$D$30)/2*Berechnung!$V$40/10^6*(5*S$7^2-4*(($B15-$D$30)/2)^2)^2/1920/E_Modul_Stahl/(Iy_SVE+Iy_VEisen_BR)*10,S$7/2*Berechnung!$V$40/10^6*S$7^4/120/E_Modul_Stahl/(Iy_SVE+Iy_VEisen_BR)*10))</f>
        <v>34.048738573239902</v>
      </c>
      <c r="T15" s="55">
        <f>IF((Iy_SVE+Iy_VEisen_BR)&lt;=0,"-",IF(T$7&gt;=($B15-$D$30),($B15-$D$30)/2*Berechnung!$V$40/10^6*(5*T$7^2-4*(($B15-$D$30)/2)^2)^2/1920/E_Modul_Stahl/(Iy_SVE+Iy_VEisen_BR)*10,T$7/2*Berechnung!$V$40/10^6*T$7^4/120/E_Modul_Stahl/(Iy_SVE+Iy_VEisen_BR)*10))</f>
        <v>38.607794816983642</v>
      </c>
      <c r="U15" s="55">
        <f>IF((Iy_SVE+Iy_VEisen_BR)&lt;=0,"-",IF(U$7&gt;=($B15-$D$30),($B15-$D$30)/2*Berechnung!$V$40/10^6*(5*U$7^2-4*(($B15-$D$30)/2)^2)^2/1920/E_Modul_Stahl/(Iy_SVE+Iy_VEisen_BR)*10,U$7/2*Berechnung!$V$40/10^6*U$7^4/120/E_Modul_Stahl/(Iy_SVE+Iy_VEisen_BR)*10))</f>
        <v>43.606835670336999</v>
      </c>
      <c r="V15" s="55">
        <f>IF((Iy_SVE+Iy_VEisen_BR)&lt;=0,"-",IF(V$7&gt;=($B15-$D$30),($B15-$D$30)/2*Berechnung!$V$40/10^6*(5*V$7^2-4*(($B15-$D$30)/2)^2)^2/1920/E_Modul_Stahl/(Iy_SVE+Iy_VEisen_BR)*10,V$7/2*Berechnung!$V$40/10^6*V$7^4/120/E_Modul_Stahl/(Iy_SVE+Iy_VEisen_BR)*10))</f>
        <v>49.073107129295941</v>
      </c>
      <c r="W15" s="55">
        <f>IF((Iy_SVE+Iy_VEisen_BR)&lt;=0,"-",IF(W$7&gt;=($B15-$D$30),($B15-$D$30)/2*Berechnung!$V$40/10^6*(5*W$7^2-4*(($B15-$D$30)/2)^2)^2/1920/E_Modul_Stahl/(Iy_SVE+Iy_VEisen_BR)*10,W$7/2*Berechnung!$V$40/10^6*W$7^4/120/E_Modul_Stahl/(Iy_SVE+Iy_VEisen_BR)*10))</f>
        <v>55.034668503169826</v>
      </c>
      <c r="X15" s="55">
        <f>IF((Iy_SVE+Iy_VEisen_BR)&lt;=0,"-",IF(X$7&gt;=($B15-$D$30),($B15-$D$30)/2*Berechnung!$V$40/10^6*(5*X$7^2-4*(($B15-$D$30)/2)^2)^2/1920/E_Modul_Stahl/(Iy_SVE+Iy_VEisen_BR)*10,X$7/2*Berechnung!$V$40/10^6*X$7^4/120/E_Modul_Stahl/(Iy_SVE+Iy_VEisen_BR)*10))</f>
        <v>61.520392414581238</v>
      </c>
      <c r="Y15" s="55">
        <f>IF((Iy_SVE+Iy_VEisen_BR)&lt;=0,"-",IF(Y$7&gt;=($B15-$D$30),($B15-$D$30)/2*Berechnung!$V$40/10^6*(5*Y$7^2-4*(($B15-$D$30)/2)^2)^2/1920/E_Modul_Stahl/(Iy_SVE+Iy_VEisen_BR)*10,Y$7/2*Berechnung!$V$40/10^6*Y$7^4/120/E_Modul_Stahl/(Iy_SVE+Iy_VEisen_BR)*10))</f>
        <v>68.55996479946613</v>
      </c>
      <c r="Z15" s="55">
        <f>IF((Iy_SVE+Iy_VEisen_BR)&lt;=0,"-",IF(Z$7&gt;=($B15-$D$30),($B15-$D$30)/2*Berechnung!$V$40/10^6*(5*Z$7^2-4*(($B15-$D$30)/2)^2)^2/1920/E_Modul_Stahl/(Iy_SVE+Iy_VEisen_BR)*10,Z$7/2*Berechnung!$V$40/10^6*Z$7^4/120/E_Modul_Stahl/(Iy_SVE+Iy_VEisen_BR)*10))</f>
        <v>76.183884907073733</v>
      </c>
      <c r="AA15" s="55">
        <f>IF((Iy_SVE+Iy_VEisen_BR)&lt;=0,"-",IF(AA$7&gt;=($B15-$D$30),($B15-$D$30)/2*Berechnung!$V$40/10^6*(5*AA$7^2-4*(($B15-$D$30)/2)^2)^2/1920/E_Modul_Stahl/(Iy_SVE+Iy_VEisen_BR)*10,AA$7/2*Berechnung!$V$40/10^6*AA$7^4/120/E_Modul_Stahl/(Iy_SVE+Iy_VEisen_BR)*10))</f>
        <v>84.423465299966637</v>
      </c>
      <c r="AB15" s="55">
        <f>IF((Iy_SVE+Iy_VEisen_BR)&lt;=0,"-",IF(AB$7&gt;=($B15-$D$30),($B15-$D$30)/2*Berechnung!$V$40/10^6*(5*AB$7^2-4*(($B15-$D$30)/2)^2)^2/1920/E_Modul_Stahl/(Iy_SVE+Iy_VEisen_BR)*10,AB$7/2*Berechnung!$V$40/10^6*AB$7^4/120/E_Modul_Stahl/(Iy_SVE+Iy_VEisen_BR)*10))</f>
        <v>93.310831854020677</v>
      </c>
      <c r="AC15" s="55">
        <f>IF((Iy_SVE+Iy_VEisen_BR)&lt;=0,"-",IF(AC$7&gt;=($B15-$D$30),($B15-$D$30)/2*Berechnung!$V$40/10^6*(5*AC$7^2-4*(($B15-$D$30)/2)^2)^2/1920/E_Modul_Stahl/(Iy_SVE+Iy_VEisen_BR)*10,AC$7/2*Berechnung!$V$40/10^6*AC$7^4/120/E_Modul_Stahl/(Iy_SVE+Iy_VEisen_BR)*10))</f>
        <v>102.8789237584251</v>
      </c>
      <c r="AD15" s="55">
        <f>IF((Iy_SVE+Iy_VEisen_BR)&lt;=0,"-",IF(AD$7&gt;=($B15-$D$30),($B15-$D$30)/2*Berechnung!$V$40/10^6*(5*AD$7^2-4*(($B15-$D$30)/2)^2)^2/1920/E_Modul_Stahl/(Iy_SVE+Iy_VEisen_BR)*10,AD$7/2*Berechnung!$V$40/10^6*AD$7^4/120/E_Modul_Stahl/(Iy_SVE+Iy_VEisen_BR)*10))</f>
        <v>113.16149351568234</v>
      </c>
      <c r="AE15" s="55">
        <f>IF((Iy_SVE+Iy_VEisen_BR)&lt;=0,"-",IF(AE$7&gt;=($B15-$D$30),($B15-$D$30)/2*Berechnung!$V$40/10^6*(5*AE$7^2-4*(($B15-$D$30)/2)^2)^2/1920/E_Modul_Stahl/(Iy_SVE+Iy_VEisen_BR)*10,AE$7/2*Berechnung!$V$40/10^6*AE$7^4/120/E_Modul_Stahl/(Iy_SVE+Iy_VEisen_BR)*10))</f>
        <v>124.19310694160825</v>
      </c>
      <c r="AF15" s="55">
        <f>IF((Iy_SVE+Iy_VEisen_BR)&lt;=0,"-",IF(AF$7&gt;=($B15-$D$30),($B15-$D$30)/2*Berechnung!$V$40/10^6*(5*AF$7^2-4*(($B15-$D$30)/2)^2)^2/1920/E_Modul_Stahl/(Iy_SVE+Iy_VEisen_BR)*10,AF$7/2*Berechnung!$V$40/10^6*AF$7^4/120/E_Modul_Stahl/(Iy_SVE+Iy_VEisen_BR)*10))</f>
        <v>136.00914316533198</v>
      </c>
    </row>
    <row r="16" spans="1:32" ht="18" customHeight="1">
      <c r="A16" s="406"/>
      <c r="B16" s="31">
        <v>140</v>
      </c>
      <c r="C16" s="55">
        <f>IF((Iy_SVE+Iy_VEisen_BR)&lt;=0,"-",IF(C$7&gt;=($B16-$D$30),($B16-$D$30)/2*Berechnung!$V$40/10^6*(5*C$7^2-4*(($B16-$D$30)/2)^2)^2/1920/E_Modul_Stahl/(Iy_SVE+Iy_VEisen_BR)*10,C$7/2*Berechnung!$V$40/10^6*C$7^4/120/E_Modul_Stahl/(Iy_SVE+Iy_VEisen_BR)*10))</f>
        <v>1.9651876900650653</v>
      </c>
      <c r="D16" s="55">
        <f>IF((Iy_SVE+Iy_VEisen_BR)&lt;=0,"-",IF(D$7&gt;=($B16-$D$30),($B16-$D$30)/2*Berechnung!$V$40/10^6*(5*D$7^2-4*(($B16-$D$30)/2)^2)^2/1920/E_Modul_Stahl/(Iy_SVE+Iy_VEisen_BR)*10,D$7/2*Berechnung!$V$40/10^6*D$7^4/120/E_Modul_Stahl/(Iy_SVE+Iy_VEisen_BR)*10))</f>
        <v>2.5695440620620627</v>
      </c>
      <c r="E16" s="55">
        <f>IF((Iy_SVE+Iy_VEisen_BR)&lt;=0,"-",IF(E$7&gt;=($B16-$D$30),($B16-$D$30)/2*Berechnung!$V$40/10^6*(5*E$7^2-4*(($B16-$D$30)/2)^2)^2/1920/E_Modul_Stahl/(Iy_SVE+Iy_VEisen_BR)*10,E$7/2*Berechnung!$V$40/10^6*E$7^4/120/E_Modul_Stahl/(Iy_SVE+Iy_VEisen_BR)*10))</f>
        <v>3.2989368141891888</v>
      </c>
      <c r="F16" s="55">
        <f>IF((Iy_SVE+Iy_VEisen_BR)&lt;=0,"-",IF(F$7&gt;=($B16-$D$30),($B16-$D$30)/2*Berechnung!$V$40/10^6*(5*F$7^2-4*(($B16-$D$30)/2)^2)^2/1920/E_Modul_Stahl/(Iy_SVE+Iy_VEisen_BR)*10,F$7/2*Berechnung!$V$40/10^6*F$7^4/120/E_Modul_Stahl/(Iy_SVE+Iy_VEisen_BR)*10))</f>
        <v>4.1689674854854859</v>
      </c>
      <c r="G16" s="55">
        <f>IF((Iy_SVE+Iy_VEisen_BR)&lt;=0,"-",IF(G$7&gt;=($B16-$D$30),($B16-$D$30)/2*Berechnung!$V$40/10^6*(5*G$7^2-4*(($B16-$D$30)/2)^2)^2/1920/E_Modul_Stahl/(Iy_SVE+Iy_VEisen_BR)*10,G$7/2*Berechnung!$V$40/10^6*G$7^4/120/E_Modul_Stahl/(Iy_SVE+Iy_VEisen_BR)*10))</f>
        <v>5.1961291315065061</v>
      </c>
      <c r="H16" s="55">
        <f>IF((Iy_SVE+Iy_VEisen_BR)&lt;=0,"-",IF(H$7&gt;=($B16-$D$30),($B16-$D$30)/2*Berechnung!$V$40/10^6*(5*H$7^2-4*(($B16-$D$30)/2)^2)^2/1920/E_Modul_Stahl/(Iy_SVE+Iy_VEisen_BR)*10,H$7/2*Berechnung!$V$40/10^6*H$7^4/120/E_Modul_Stahl/(Iy_SVE+Iy_VEisen_BR)*10))</f>
        <v>6.3978063243243231</v>
      </c>
      <c r="I16" s="55">
        <f>IF((Iy_SVE+Iy_VEisen_BR)&lt;=0,"-",IF(I$7&gt;=($B16-$D$30),($B16-$D$30)/2*Berechnung!$V$40/10^6*(5*I$7^2-4*(($B16-$D$30)/2)^2)^2/1920/E_Modul_Stahl/(Iy_SVE+Iy_VEisen_BR)*10,I$7/2*Berechnung!$V$40/10^6*I$7^4/120/E_Modul_Stahl/(Iy_SVE+Iy_VEisen_BR)*10))</f>
        <v>7.7922751525275267</v>
      </c>
      <c r="J16" s="55">
        <f>IF((Iy_SVE+Iy_VEisen_BR)&lt;=0,"-",IF(J$7&gt;=($B16-$D$30),($B16-$D$30)/2*Berechnung!$V$40/10^6*(5*J$7^2-4*(($B16-$D$30)/2)^2)^2/1920/E_Modul_Stahl/(Iy_SVE+Iy_VEisen_BR)*10,J$7/2*Berechnung!$V$40/10^6*J$7^4/120/E_Modul_Stahl/(Iy_SVE+Iy_VEisen_BR)*10))</f>
        <v>9.3987032212212203</v>
      </c>
      <c r="K16" s="55">
        <f>IF((Iy_SVE+Iy_VEisen_BR)&lt;=0,"-",IF(K$7&gt;=($B16-$D$30),($B16-$D$30)/2*Berechnung!$V$40/10^6*(5*K$7^2-4*(($B16-$D$30)/2)^2)^2/1920/E_Modul_Stahl/(Iy_SVE+Iy_VEisen_BR)*10,K$7/2*Berechnung!$V$40/10^6*K$7^4/120/E_Modul_Stahl/(Iy_SVE+Iy_VEisen_BR)*10))</f>
        <v>11.237149652027025</v>
      </c>
      <c r="L16" s="55">
        <f>IF((Iy_SVE+Iy_VEisen_BR)&lt;=0,"-",IF(L$7&gt;=($B16-$D$30),($B16-$D$30)/2*Berechnung!$V$40/10^6*(5*L$7^2-4*(($B16-$D$30)/2)^2)^2/1920/E_Modul_Stahl/(Iy_SVE+Iy_VEisen_BR)*10,L$7/2*Berechnung!$V$40/10^6*L$7^4/120/E_Modul_Stahl/(Iy_SVE+Iy_VEisen_BR)*10))</f>
        <v>13.328565083083081</v>
      </c>
      <c r="M16" s="55">
        <f>IF((Iy_SVE+Iy_VEisen_BR)&lt;=0,"-",IF(M$7&gt;=($B16-$D$30),($B16-$D$30)/2*Berechnung!$V$40/10^6*(5*M$7^2-4*(($B16-$D$30)/2)^2)^2/1920/E_Modul_Stahl/(Iy_SVE+Iy_VEisen_BR)*10,M$7/2*Berechnung!$V$40/10^6*M$7^4/120/E_Modul_Stahl/(Iy_SVE+Iy_VEisen_BR)*10))</f>
        <v>15.694791669044042</v>
      </c>
      <c r="N16" s="55">
        <f>IF((Iy_SVE+Iy_VEisen_BR)&lt;=0,"-",IF(N$7&gt;=($B16-$D$30),($B16-$D$30)/2*Berechnung!$V$40/10^6*(5*N$7^2-4*(($B16-$D$30)/2)^2)^2/1920/E_Modul_Stahl/(Iy_SVE+Iy_VEisen_BR)*10,N$7/2*Berechnung!$V$40/10^6*N$7^4/120/E_Modul_Stahl/(Iy_SVE+Iy_VEisen_BR)*10))</f>
        <v>18.35856308108108</v>
      </c>
      <c r="O16" s="55">
        <f>IF((Iy_SVE+Iy_VEisen_BR)&lt;=0,"-",IF(O$7&gt;=($B16-$D$30),($B16-$D$30)/2*Berechnung!$V$40/10^6*(5*O$7^2-4*(($B16-$D$30)/2)^2)^2/1920/E_Modul_Stahl/(Iy_SVE+Iy_VEisen_BR)*10,O$7/2*Berechnung!$V$40/10^6*O$7^4/120/E_Modul_Stahl/(Iy_SVE+Iy_VEisen_BR)*10))</f>
        <v>21.343504506881882</v>
      </c>
      <c r="P16" s="55">
        <f>IF((Iy_SVE+Iy_VEisen_BR)&lt;=0,"-",IF(P$7&gt;=($B16-$D$30),($B16-$D$30)/2*Berechnung!$V$40/10^6*(5*P$7^2-4*(($B16-$D$30)/2)^2)^2/1920/E_Modul_Stahl/(Iy_SVE+Iy_VEisen_BR)*10,P$7/2*Berechnung!$V$40/10^6*P$7^4/120/E_Modul_Stahl/(Iy_SVE+Iy_VEisen_BR)*10))</f>
        <v>24.674132650650648</v>
      </c>
      <c r="Q16" s="55">
        <f>IF((Iy_SVE+Iy_VEisen_BR)&lt;=0,"-",IF(Q$7&gt;=($B16-$D$30),($B16-$D$30)/2*Berechnung!$V$40/10^6*(5*Q$7^2-4*(($B16-$D$30)/2)^2)^2/1920/E_Modul_Stahl/(Iy_SVE+Iy_VEisen_BR)*10,Q$7/2*Berechnung!$V$40/10^6*Q$7^4/120/E_Modul_Stahl/(Iy_SVE+Iy_VEisen_BR)*10))</f>
        <v>28.375855733108107</v>
      </c>
      <c r="R16" s="55">
        <f>IF((Iy_SVE+Iy_VEisen_BR)&lt;=0,"-",IF(R$7&gt;=($B16-$D$30),($B16-$D$30)/2*Berechnung!$V$40/10^6*(5*R$7^2-4*(($B16-$D$30)/2)^2)^2/1920/E_Modul_Stahl/(Iy_SVE+Iy_VEisen_BR)*10,R$7/2*Berechnung!$V$40/10^6*R$7^4/120/E_Modul_Stahl/(Iy_SVE+Iy_VEisen_BR)*10))</f>
        <v>32.47497349149149</v>
      </c>
      <c r="S16" s="55">
        <f>IF((Iy_SVE+Iy_VEisen_BR)&lt;=0,"-",IF(S$7&gt;=($B16-$D$30),($B16-$D$30)/2*Berechnung!$V$40/10^6*(5*S$7^2-4*(($B16-$D$30)/2)^2)^2/1920/E_Modul_Stahl/(Iy_SVE+Iy_VEisen_BR)*10,S$7/2*Berechnung!$V$40/10^6*S$7^4/120/E_Modul_Stahl/(Iy_SVE+Iy_VEisen_BR)*10))</f>
        <v>36.998677179554548</v>
      </c>
      <c r="T16" s="55">
        <f>IF((Iy_SVE+Iy_VEisen_BR)&lt;=0,"-",IF(T$7&gt;=($B16-$D$30),($B16-$D$30)/2*Berechnung!$V$40/10^6*(5*T$7^2-4*(($B16-$D$30)/2)^2)^2/1920/E_Modul_Stahl/(Iy_SVE+Iy_VEisen_BR)*10,T$7/2*Berechnung!$V$40/10^6*T$7^4/120/E_Modul_Stahl/(Iy_SVE+Iy_VEisen_BR)*10))</f>
        <v>41.975049567567567</v>
      </c>
      <c r="U16" s="55">
        <f>IF((Iy_SVE+Iy_VEisen_BR)&lt;=0,"-",IF(U$7&gt;=($B16-$D$30),($B16-$D$30)/2*Berechnung!$V$40/10^6*(5*U$7^2-4*(($B16-$D$30)/2)^2)^2/1920/E_Modul_Stahl/(Iy_SVE+Iy_VEisen_BR)*10,U$7/2*Berechnung!$V$40/10^6*U$7^4/120/E_Modul_Stahl/(Iy_SVE+Iy_VEisen_BR)*10))</f>
        <v>47.433064942317316</v>
      </c>
      <c r="V16" s="55">
        <f>IF((Iy_SVE+Iy_VEisen_BR)&lt;=0,"-",IF(V$7&gt;=($B16-$D$30),($B16-$D$30)/2*Berechnung!$V$40/10^6*(5*V$7^2-4*(($B16-$D$30)/2)^2)^2/1920/E_Modul_Stahl/(Iy_SVE+Iy_VEisen_BR)*10,V$7/2*Berechnung!$V$40/10^6*V$7^4/120/E_Modul_Stahl/(Iy_SVE+Iy_VEisen_BR)*10))</f>
        <v>53.402589107107104</v>
      </c>
      <c r="W16" s="55">
        <f>IF((Iy_SVE+Iy_VEisen_BR)&lt;=0,"-",IF(W$7&gt;=($B16-$D$30),($B16-$D$30)/2*Berechnung!$V$40/10^6*(5*W$7^2-4*(($B16-$D$30)/2)^2)^2/1920/E_Modul_Stahl/(Iy_SVE+Iy_VEisen_BR)*10,W$7/2*Berechnung!$V$40/10^6*W$7^4/120/E_Modul_Stahl/(Iy_SVE+Iy_VEisen_BR)*10))</f>
        <v>59.914379381756753</v>
      </c>
      <c r="X16" s="55">
        <f>IF((Iy_SVE+Iy_VEisen_BR)&lt;=0,"-",IF(X$7&gt;=($B16-$D$30),($B16-$D$30)/2*Berechnung!$V$40/10^6*(5*X$7^2-4*(($B16-$D$30)/2)^2)^2/1920/E_Modul_Stahl/(Iy_SVE+Iy_VEisen_BR)*10,X$7/2*Berechnung!$V$40/10^6*X$7^4/120/E_Modul_Stahl/(Iy_SVE+Iy_VEisen_BR)*10))</f>
        <v>67.000084602602598</v>
      </c>
      <c r="Y16" s="55">
        <f>IF((Iy_SVE+Iy_VEisen_BR)&lt;=0,"-",IF(Y$7&gt;=($B16-$D$30),($B16-$D$30)/2*Berechnung!$V$40/10^6*(5*Y$7^2-4*(($B16-$D$30)/2)^2)^2/1920/E_Modul_Stahl/(Iy_SVE+Iy_VEisen_BR)*10,Y$7/2*Berechnung!$V$40/10^6*Y$7^4/120/E_Modul_Stahl/(Iy_SVE+Iy_VEisen_BR)*10))</f>
        <v>74.692245122497496</v>
      </c>
      <c r="Z16" s="55">
        <f>IF((Iy_SVE+Iy_VEisen_BR)&lt;=0,"-",IF(Z$7&gt;=($B16-$D$30),($B16-$D$30)/2*Berechnung!$V$40/10^6*(5*Z$7^2-4*(($B16-$D$30)/2)^2)^2/1920/E_Modul_Stahl/(Iy_SVE+Iy_VEisen_BR)*10,Z$7/2*Berechnung!$V$40/10^6*Z$7^4/120/E_Modul_Stahl/(Iy_SVE+Iy_VEisen_BR)*10))</f>
        <v>83.02429281081082</v>
      </c>
      <c r="AA16" s="55">
        <f>IF((Iy_SVE+Iy_VEisen_BR)&lt;=0,"-",IF(AA$7&gt;=($B16-$D$30),($B16-$D$30)/2*Berechnung!$V$40/10^6*(5*AA$7^2-4*(($B16-$D$30)/2)^2)^2/1920/E_Modul_Stahl/(Iy_SVE+Iy_VEisen_BR)*10,AA$7/2*Berechnung!$V$40/10^6*AA$7^4/120/E_Modul_Stahl/(Iy_SVE+Iy_VEisen_BR)*10))</f>
        <v>92.030551053428425</v>
      </c>
      <c r="AB16" s="55">
        <f>IF((Iy_SVE+Iy_VEisen_BR)&lt;=0,"-",IF(AB$7&gt;=($B16-$D$30),($B16-$D$30)/2*Berechnung!$V$40/10^6*(5*AB$7^2-4*(($B16-$D$30)/2)^2)^2/1920/E_Modul_Stahl/(Iy_SVE+Iy_VEisen_BR)*10,AB$7/2*Berechnung!$V$40/10^6*AB$7^4/120/E_Modul_Stahl/(Iy_SVE+Iy_VEisen_BR)*10))</f>
        <v>101.74623475275276</v>
      </c>
      <c r="AC16" s="55">
        <f>IF((Iy_SVE+Iy_VEisen_BR)&lt;=0,"-",IF(AC$7&gt;=($B16-$D$30),($B16-$D$30)/2*Berechnung!$V$40/10^6*(5*AC$7^2-4*(($B16-$D$30)/2)^2)^2/1920/E_Modul_Stahl/(Iy_SVE+Iy_VEisen_BR)*10,AC$7/2*Berechnung!$V$40/10^6*AC$7^4/120/E_Modul_Stahl/(Iy_SVE+Iy_VEisen_BR)*10))</f>
        <v>112.20745032770269</v>
      </c>
      <c r="AD16" s="55">
        <f>IF((Iy_SVE+Iy_VEisen_BR)&lt;=0,"-",IF(AD$7&gt;=($B16-$D$30),($B16-$D$30)/2*Berechnung!$V$40/10^6*(5*AD$7^2-4*(($B16-$D$30)/2)^2)^2/1920/E_Modul_Stahl/(Iy_SVE+Iy_VEisen_BR)*10,AD$7/2*Berechnung!$V$40/10^6*AD$7^4/120/E_Modul_Stahl/(Iy_SVE+Iy_VEisen_BR)*10))</f>
        <v>123.45119571371372</v>
      </c>
      <c r="AE16" s="55">
        <f>IF((Iy_SVE+Iy_VEisen_BR)&lt;=0,"-",IF(AE$7&gt;=($B16-$D$30),($B16-$D$30)/2*Berechnung!$V$40/10^6*(5*AE$7^2-4*(($B16-$D$30)/2)^2)^2/1920/E_Modul_Stahl/(Iy_SVE+Iy_VEisen_BR)*10,AE$7/2*Berechnung!$V$40/10^6*AE$7^4/120/E_Modul_Stahl/(Iy_SVE+Iy_VEisen_BR)*10))</f>
        <v>135.51536036273771</v>
      </c>
      <c r="AF16" s="55">
        <f>IF((Iy_SVE+Iy_VEisen_BR)&lt;=0,"-",IF(AF$7&gt;=($B16-$D$30),($B16-$D$30)/2*Berechnung!$V$40/10^6*(5*AF$7^2-4*(($B16-$D$30)/2)^2)^2/1920/E_Modul_Stahl/(Iy_SVE+Iy_VEisen_BR)*10,AF$7/2*Berechnung!$V$40/10^6*AF$7^4/120/E_Modul_Stahl/(Iy_SVE+Iy_VEisen_BR)*10))</f>
        <v>148.43872524324323</v>
      </c>
    </row>
    <row r="17" spans="1:32" ht="18" customHeight="1">
      <c r="A17" s="406"/>
      <c r="B17" s="31">
        <v>150</v>
      </c>
      <c r="C17" s="55">
        <f>IF((Iy_SVE+Iy_VEisen_BR)&lt;=0,"-",IF(C$7&gt;=($B17-$D$30),($B17-$D$30)/2*Berechnung!$V$40/10^6*(5*C$7^2-4*(($B17-$D$30)/2)^2)^2/1920/E_Modul_Stahl/(Iy_SVE+Iy_VEisen_BR)*10,C$7/2*Berechnung!$V$40/10^6*C$7^4/120/E_Modul_Stahl/(Iy_SVE+Iy_VEisen_BR)*10))</f>
        <v>2.0500142155488819</v>
      </c>
      <c r="D17" s="55">
        <f>IF((Iy_SVE+Iy_VEisen_BR)&lt;=0,"-",IF(D$7&gt;=($B17-$D$30),($B17-$D$30)/2*Berechnung!$V$40/10^6*(5*D$7^2-4*(($B17-$D$30)/2)^2)^2/1920/E_Modul_Stahl/(Iy_SVE+Iy_VEisen_BR)*10,D$7/2*Berechnung!$V$40/10^6*D$7^4/120/E_Modul_Stahl/(Iy_SVE+Iy_VEisen_BR)*10))</f>
        <v>2.6946906732565896</v>
      </c>
      <c r="E17" s="55">
        <f>IF((Iy_SVE+Iy_VEisen_BR)&lt;=0,"-",IF(E$7&gt;=($B17-$D$30),($B17-$D$30)/2*Berechnung!$V$40/10^6*(5*E$7^2-4*(($B17-$D$30)/2)^2)^2/1920/E_Modul_Stahl/(Iy_SVE+Iy_VEisen_BR)*10,E$7/2*Berechnung!$V$40/10^6*E$7^4/120/E_Modul_Stahl/(Iy_SVE+Iy_VEisen_BR)*10))</f>
        <v>3.4746023036369698</v>
      </c>
      <c r="F17" s="55">
        <f>IF((Iy_SVE+Iy_VEisen_BR)&lt;=0,"-",IF(F$7&gt;=($B17-$D$30),($B17-$D$30)/2*Berechnung!$V$40/10^6*(5*F$7^2-4*(($B17-$D$30)/2)^2)^2/1920/E_Modul_Stahl/(Iy_SVE+Iy_VEisen_BR)*10,F$7/2*Berechnung!$V$40/10^6*F$7^4/120/E_Modul_Stahl/(Iy_SVE+Iy_VEisen_BR)*10))</f>
        <v>4.4067192017851182</v>
      </c>
      <c r="G17" s="55">
        <f>IF((Iy_SVE+Iy_VEisen_BR)&lt;=0,"-",IF(G$7&gt;=($B17-$D$30),($B17-$D$30)/2*Berechnung!$V$40/10^6*(5*G$7^2-4*(($B17-$D$30)/2)^2)^2/1920/E_Modul_Stahl/(Iy_SVE+Iy_VEisen_BR)*10,G$7/2*Berechnung!$V$40/10^6*G$7^4/120/E_Modul_Stahl/(Iy_SVE+Iy_VEisen_BR)*10))</f>
        <v>5.5089811825158499</v>
      </c>
      <c r="H17" s="55">
        <f>IF((Iy_SVE+Iy_VEisen_BR)&lt;=0,"-",IF(H$7&gt;=($B17-$D$30),($B17-$D$30)/2*Berechnung!$V$40/10^6*(5*H$7^2-4*(($B17-$D$30)/2)^2)^2/1920/E_Modul_Stahl/(Iy_SVE+Iy_VEisen_BR)*10,H$7/2*Berechnung!$V$40/10^6*H$7^4/120/E_Modul_Stahl/(Iy_SVE+Iy_VEisen_BR)*10))</f>
        <v>6.8002977803636959</v>
      </c>
      <c r="I17" s="55">
        <f>IF((Iy_SVE+Iy_VEisen_BR)&lt;=0,"-",IF(I$7&gt;=($B17-$D$30),($B17-$D$30)/2*Berechnung!$V$40/10^6*(5*I$7^2-4*(($B17-$D$30)/2)^2)^2/1920/E_Modul_Stahl/(Iy_SVE+Iy_VEisen_BR)*10,I$7/2*Berechnung!$V$40/10^6*I$7^4/120/E_Modul_Stahl/(Iy_SVE+Iy_VEisen_BR)*10))</f>
        <v>8.3005482495829153</v>
      </c>
      <c r="J17" s="55">
        <f>IF((Iy_SVE+Iy_VEisen_BR)&lt;=0,"-",IF(J$7&gt;=($B17-$D$30),($B17-$D$30)/2*Berechnung!$V$40/10^6*(5*J$7^2-4*(($B17-$D$30)/2)^2)^2/1920/E_Modul_Stahl/(Iy_SVE+Iy_VEisen_BR)*10,J$7/2*Berechnung!$V$40/10^6*J$7^4/120/E_Modul_Stahl/(Iy_SVE+Iy_VEisen_BR)*10))</f>
        <v>10.03058156414748</v>
      </c>
      <c r="K17" s="55">
        <f>IF((Iy_SVE+Iy_VEisen_BR)&lt;=0,"-",IF(K$7&gt;=($B17-$D$30),($B17-$D$30)/2*Berechnung!$V$40/10^6*(5*K$7^2-4*(($B17-$D$30)/2)^2)^2/1920/E_Modul_Stahl/(Iy_SVE+Iy_VEisen_BR)*10,K$7/2*Berechnung!$V$40/10^6*K$7^4/120/E_Modul_Stahl/(Iy_SVE+Iy_VEisen_BR)*10))</f>
        <v>12.012216417751084</v>
      </c>
      <c r="L17" s="55">
        <f>IF((Iy_SVE+Iy_VEisen_BR)&lt;=0,"-",IF(L$7&gt;=($B17-$D$30),($B17-$D$30)/2*Berechnung!$V$40/10^6*(5*L$7^2-4*(($B17-$D$30)/2)^2)^2/1920/E_Modul_Stahl/(Iy_SVE+Iy_VEisen_BR)*10,L$7/2*Berechnung!$V$40/10^6*L$7^4/120/E_Modul_Stahl/(Iy_SVE+Iy_VEisen_BR)*10))</f>
        <v>14.268241223807136</v>
      </c>
      <c r="M17" s="55">
        <f>IF((Iy_SVE+Iy_VEisen_BR)&lt;=0,"-",IF(M$7&gt;=($B17-$D$30),($B17-$D$30)/2*Berechnung!$V$40/10^6*(5*M$7^2-4*(($B17-$D$30)/2)^2)^2/1920/E_Modul_Stahl/(Iy_SVE+Iy_VEisen_BR)*10,M$7/2*Berechnung!$V$40/10^6*M$7^4/120/E_Modul_Stahl/(Iy_SVE+Iy_VEisen_BR)*10))</f>
        <v>16.822414115448776</v>
      </c>
      <c r="N17" s="55">
        <f>IF((Iy_SVE+Iy_VEisen_BR)&lt;=0,"-",IF(N$7&gt;=($B17-$D$30),($B17-$D$30)/2*Berechnung!$V$40/10^6*(5*N$7^2-4*(($B17-$D$30)/2)^2)^2/1920/E_Modul_Stahl/(Iy_SVE+Iy_VEisen_BR)*10,N$7/2*Berechnung!$V$40/10^6*N$7^4/120/E_Modul_Stahl/(Iy_SVE+Iy_VEisen_BR)*10))</f>
        <v>19.699462945528857</v>
      </c>
      <c r="O17" s="55">
        <f>IF((Iy_SVE+Iy_VEisen_BR)&lt;=0,"-",IF(O$7&gt;=($B17-$D$30),($B17-$D$30)/2*Berechnung!$V$40/10^6*(5*O$7^2-4*(($B17-$D$30)/2)^2)^2/1920/E_Modul_Stahl/(Iy_SVE+Iy_VEisen_BR)*10,O$7/2*Berechnung!$V$40/10^6*O$7^4/120/E_Modul_Stahl/(Iy_SVE+Iy_VEisen_BR)*10))</f>
        <v>22.925085286619954</v>
      </c>
      <c r="P17" s="55">
        <f>IF((Iy_SVE+Iy_VEisen_BR)&lt;=0,"-",IF(P$7&gt;=($B17-$D$30),($B17-$D$30)/2*Berechnung!$V$40/10^6*(5*P$7^2-4*(($B17-$D$30)/2)^2)^2/1920/E_Modul_Stahl/(Iy_SVE+Iy_VEisen_BR)*10,P$7/2*Berechnung!$V$40/10^6*P$7^4/120/E_Modul_Stahl/(Iy_SVE+Iy_VEisen_BR)*10))</f>
        <v>26.525948431014346</v>
      </c>
      <c r="Q17" s="55">
        <f>IF((Iy_SVE+Iy_VEisen_BR)&lt;=0,"-",IF(Q$7&gt;=($B17-$D$30),($B17-$D$30)/2*Berechnung!$V$40/10^6*(5*Q$7^2-4*(($B17-$D$30)/2)^2)^2/1920/E_Modul_Stahl/(Iy_SVE+Iy_VEisen_BR)*10,Q$7/2*Berechnung!$V$40/10^6*Q$7^4/120/E_Modul_Stahl/(Iy_SVE+Iy_VEisen_BR)*10))</f>
        <v>30.529689390724055</v>
      </c>
      <c r="R17" s="55">
        <f>IF((Iy_SVE+Iy_VEisen_BR)&lt;=0,"-",IF(R$7&gt;=($B17-$D$30),($B17-$D$30)/2*Berechnung!$V$40/10^6*(5*R$7^2-4*(($B17-$D$30)/2)^2)^2/1920/E_Modul_Stahl/(Iy_SVE+Iy_VEisen_BR)*10,R$7/2*Berechnung!$V$40/10^6*R$7^4/120/E_Modul_Stahl/(Iy_SVE+Iy_VEisen_BR)*10))</f>
        <v>34.96491489748081</v>
      </c>
      <c r="S17" s="55">
        <f>IF((Iy_SVE+Iy_VEisen_BR)&lt;=0,"-",IF(S$7&gt;=($B17-$D$30),($B17-$D$30)/2*Berechnung!$V$40/10^6*(5*S$7^2-4*(($B17-$D$30)/2)^2)^2/1920/E_Modul_Stahl/(Iy_SVE+Iy_VEisen_BR)*10,S$7/2*Berechnung!$V$40/10^6*S$7^4/120/E_Modul_Stahl/(Iy_SVE+Iy_VEisen_BR)*10))</f>
        <v>39.861201402736064</v>
      </c>
      <c r="T17" s="55">
        <f>IF((Iy_SVE+Iy_VEisen_BR)&lt;=0,"-",IF(T$7&gt;=($B17-$D$30),($B17-$D$30)/2*Berechnung!$V$40/10^6*(5*T$7^2-4*(($B17-$D$30)/2)^2)^2/1920/E_Modul_Stahl/(Iy_SVE+Iy_VEisen_BR)*10,T$7/2*Berechnung!$V$40/10^6*T$7^4/120/E_Modul_Stahl/(Iy_SVE+Iy_VEisen_BR)*10))</f>
        <v>45.249095077660982</v>
      </c>
      <c r="U17" s="55">
        <f>IF((Iy_SVE+Iy_VEisen_BR)&lt;=0,"-",IF(U$7&gt;=($B17-$D$30),($B17-$D$30)/2*Berechnung!$V$40/10^6*(5*U$7^2-4*(($B17-$D$30)/2)^2)^2/1920/E_Modul_Stahl/(Iy_SVE+Iy_VEisen_BR)*10,U$7/2*Berechnung!$V$40/10^6*U$7^4/120/E_Modul_Stahl/(Iy_SVE+Iy_VEisen_BR)*10))</f>
        <v>51.160111813146472</v>
      </c>
      <c r="V17" s="55">
        <f>IF((Iy_SVE+Iy_VEisen_BR)&lt;=0,"-",IF(V$7&gt;=($B17-$D$30),($B17-$D$30)/2*Berechnung!$V$40/10^6*(5*V$7^2-4*(($B17-$D$30)/2)^2)^2/1920/E_Modul_Stahl/(Iy_SVE+Iy_VEisen_BR)*10,V$7/2*Berechnung!$V$40/10^6*V$7^4/120/E_Modul_Stahl/(Iy_SVE+Iy_VEisen_BR)*10))</f>
        <v>57.626737219803132</v>
      </c>
      <c r="W17" s="55">
        <f>IF((Iy_SVE+Iy_VEisen_BR)&lt;=0,"-",IF(W$7&gt;=($B17-$D$30),($B17-$D$30)/2*Berechnung!$V$40/10^6*(5*W$7^2-4*(($B17-$D$30)/2)^2)^2/1920/E_Modul_Stahl/(Iy_SVE+Iy_VEisen_BR)*10,W$7/2*Berechnung!$V$40/10^6*W$7^4/120/E_Modul_Stahl/(Iy_SVE+Iy_VEisen_BR)*10))</f>
        <v>64.682426627961291</v>
      </c>
      <c r="X17" s="55">
        <f>IF((Iy_SVE+Iy_VEisen_BR)&lt;=0,"-",IF(X$7&gt;=($B17-$D$30),($B17-$D$30)/2*Berechnung!$V$40/10^6*(5*X$7^2-4*(($B17-$D$30)/2)^2)^2/1920/E_Modul_Stahl/(Iy_SVE+Iy_VEisen_BR)*10,X$7/2*Berechnung!$V$40/10^6*X$7^4/120/E_Modul_Stahl/(Iy_SVE+Iy_VEisen_BR)*10))</f>
        <v>72.361605087671009</v>
      </c>
      <c r="Y17" s="55">
        <f>IF((Iy_SVE+Iy_VEisen_BR)&lt;=0,"-",IF(Y$7&gt;=($B17-$D$30),($B17-$D$30)/2*Berechnung!$V$40/10^6*(5*Y$7^2-4*(($B17-$D$30)/2)^2)^2/1920/E_Modul_Stahl/(Iy_SVE+Iy_VEisen_BR)*10,Y$7/2*Berechnung!$V$40/10^6*Y$7^4/120/E_Modul_Stahl/(Iy_SVE+Iy_VEisen_BR)*10))</f>
        <v>80.699667368702023</v>
      </c>
      <c r="Z17" s="55">
        <f>IF((Iy_SVE+Iy_VEisen_BR)&lt;=0,"-",IF(Z$7&gt;=($B17-$D$30),($B17-$D$30)/2*Berechnung!$V$40/10^6*(5*Z$7^2-4*(($B17-$D$30)/2)^2)^2/1920/E_Modul_Stahl/(Iy_SVE+Iy_VEisen_BR)*10,Z$7/2*Berechnung!$V$40/10^6*Z$7^4/120/E_Modul_Stahl/(Iy_SVE+Iy_VEisen_BR)*10))</f>
        <v>89.732977960543877</v>
      </c>
      <c r="AA17" s="55">
        <f>IF((Iy_SVE+Iy_VEisen_BR)&lt;=0,"-",IF(AA$7&gt;=($B17-$D$30),($B17-$D$30)/2*Berechnung!$V$40/10^6*(5*AA$7^2-4*(($B17-$D$30)/2)^2)^2/1920/E_Modul_Stahl/(Iy_SVE+Iy_VEisen_BR)*10,AA$7/2*Berechnung!$V$40/10^6*AA$7^4/120/E_Modul_Stahl/(Iy_SVE+Iy_VEisen_BR)*10))</f>
        <v>99.49887107240572</v>
      </c>
      <c r="AB17" s="55">
        <f>IF((Iy_SVE+Iy_VEisen_BR)&lt;=0,"-",IF(AB$7&gt;=($B17-$D$30),($B17-$D$30)/2*Berechnung!$V$40/10^6*(5*AB$7^2-4*(($B17-$D$30)/2)^2)^2/1920/E_Modul_Stahl/(Iy_SVE+Iy_VEisen_BR)*10,AB$7/2*Berechnung!$V$40/10^6*AB$7^4/120/E_Modul_Stahl/(Iy_SVE+Iy_VEisen_BR)*10))</f>
        <v>110.03565063321653</v>
      </c>
      <c r="AC17" s="55">
        <f>IF((Iy_SVE+Iy_VEisen_BR)&lt;=0,"-",IF(AC$7&gt;=($B17-$D$30),($B17-$D$30)/2*Berechnung!$V$40/10^6*(5*AC$7^2-4*(($B17-$D$30)/2)^2)^2/1920/E_Modul_Stahl/(Iy_SVE+Iy_VEisen_BR)*10,AC$7/2*Berechnung!$V$40/10^6*AC$7^4/120/E_Modul_Stahl/(Iy_SVE+Iy_VEisen_BR)*10))</f>
        <v>121.38259029162492</v>
      </c>
      <c r="AD17" s="55">
        <f>IF((Iy_SVE+Iy_VEisen_BR)&lt;=0,"-",IF(AD$7&gt;=($B17-$D$30),($B17-$D$30)/2*Berechnung!$V$40/10^6*(5*AD$7^2-4*(($B17-$D$30)/2)^2)^2/1920/E_Modul_Stahl/(Iy_SVE+Iy_VEisen_BR)*10,AD$7/2*Berechnung!$V$40/10^6*AD$7^4/120/E_Modul_Stahl/(Iy_SVE+Iy_VEisen_BR)*10))</f>
        <v>133.57993341599931</v>
      </c>
      <c r="AE17" s="55">
        <f>IF((Iy_SVE+Iy_VEisen_BR)&lt;=0,"-",IF(AE$7&gt;=($B17-$D$30),($B17-$D$30)/2*Berechnung!$V$40/10^6*(5*AE$7^2-4*(($B17-$D$30)/2)^2)^2/1920/E_Modul_Stahl/(Iy_SVE+Iy_VEisen_BR)*10,AE$7/2*Berechnung!$V$40/10^6*AE$7^4/120/E_Modul_Stahl/(Iy_SVE+Iy_VEisen_BR)*10))</f>
        <v>146.66889309442777</v>
      </c>
      <c r="AF17" s="55">
        <f>IF((Iy_SVE+Iy_VEisen_BR)&lt;=0,"-",IF(AF$7&gt;=($B17-$D$30),($B17-$D$30)/2*Berechnung!$V$40/10^6*(5*AF$7^2-4*(($B17-$D$30)/2)^2)^2/1920/E_Modul_Stahl/(Iy_SVE+Iy_VEisen_BR)*10,AF$7/2*Berechnung!$V$40/10^6*AF$7^4/120/E_Modul_Stahl/(Iy_SVE+Iy_VEisen_BR)*10))</f>
        <v>160.69165213471805</v>
      </c>
    </row>
    <row r="18" spans="1:32" ht="18" customHeight="1">
      <c r="A18" s="406"/>
      <c r="B18" s="31">
        <v>160</v>
      </c>
      <c r="C18" s="55">
        <f>IF((Iy_SVE+Iy_VEisen_BR)&lt;=0,"-",IF(C$7&gt;=($B18-$D$30),($B18-$D$30)/2*Berechnung!$V$40/10^6*(5*C$7^2-4*(($B18-$D$30)/2)^2)^2/1920/E_Modul_Stahl/(Iy_SVE+Iy_VEisen_BR)*10,C$7/2*Berechnung!$V$40/10^6*C$7^4/120/E_Modul_Stahl/(Iy_SVE+Iy_VEisen_BR)*10))</f>
        <v>2.1150022150066734</v>
      </c>
      <c r="D18" s="55">
        <f>IF((Iy_SVE+Iy_VEisen_BR)&lt;=0,"-",IF(D$7&gt;=($B18-$D$30),($B18-$D$30)/2*Berechnung!$V$40/10^6*(5*D$7^2-4*(($B18-$D$30)/2)^2)^2/1920/E_Modul_Stahl/(Iy_SVE+Iy_VEisen_BR)*10,D$7/2*Berechnung!$V$40/10^6*D$7^4/120/E_Modul_Stahl/(Iy_SVE+Iy_VEisen_BR)*10))</f>
        <v>2.7967986833500169</v>
      </c>
      <c r="E18" s="55">
        <f>IF((Iy_SVE+Iy_VEisen_BR)&lt;=0,"-",IF(E$7&gt;=($B18-$D$30),($B18-$D$30)/2*Berechnung!$V$40/10^6*(5*E$7^2-4*(($B18-$D$30)/2)^2)^2/1920/E_Modul_Stahl/(Iy_SVE+Iy_VEisen_BR)*10,E$7/2*Berechnung!$V$40/10^6*E$7^4/120/E_Modul_Stahl/(Iy_SVE+Iy_VEisen_BR)*10))</f>
        <v>3.6238351729646312</v>
      </c>
      <c r="F18" s="55">
        <f>IF((Iy_SVE+Iy_VEisen_BR)&lt;=0,"-",IF(F$7&gt;=($B18-$D$30),($B18-$D$30)/2*Berechnung!$V$40/10^6*(5*F$7^2-4*(($B18-$D$30)/2)^2)^2/1920/E_Modul_Stahl/(Iy_SVE+Iy_VEisen_BR)*10,F$7/2*Berechnung!$V$40/10^6*F$7^4/120/E_Modul_Stahl/(Iy_SVE+Iy_VEisen_BR)*10))</f>
        <v>4.6144503350016679</v>
      </c>
      <c r="G18" s="55">
        <f>IF((Iy_SVE+Iy_VEisen_BR)&lt;=0,"-",IF(G$7&gt;=($B18-$D$30),($B18-$D$30)/2*Berechnung!$V$40/10^6*(5*G$7^2-4*(($B18-$D$30)/2)^2)^2/1920/E_Modul_Stahl/(Iy_SVE+Iy_VEisen_BR)*10,G$7/2*Berechnung!$V$40/10^6*G$7^4/120/E_Modul_Stahl/(Iy_SVE+Iy_VEisen_BR)*10))</f>
        <v>5.7880307435352023</v>
      </c>
      <c r="H18" s="55">
        <f>IF((Iy_SVE+Iy_VEisen_BR)&lt;=0,"-",IF(H$7&gt;=($B18-$D$30),($B18-$D$30)/2*Berechnung!$V$40/10^6*(5*H$7^2-4*(($B18-$D$30)/2)^2)^2/1920/E_Modul_Stahl/(Iy_SVE+Iy_VEisen_BR)*10,H$7/2*Berechnung!$V$40/10^6*H$7^4/120/E_Modul_Stahl/(Iy_SVE+Iy_VEisen_BR)*10))</f>
        <v>7.1650108955622294</v>
      </c>
      <c r="I18" s="55">
        <f>IF((Iy_SVE+Iy_VEisen_BR)&lt;=0,"-",IF(I$7&gt;=($B18-$D$30),($B18-$D$30)/2*Berechnung!$V$40/10^6*(5*I$7^2-4*(($B18-$D$30)/2)^2)^2/1920/E_Modul_Stahl/(Iy_SVE+Iy_VEisen_BR)*10,I$7/2*Berechnung!$V$40/10^6*I$7^4/120/E_Modul_Stahl/(Iy_SVE+Iy_VEisen_BR)*10))</f>
        <v>8.7668732110026699</v>
      </c>
      <c r="J18" s="55">
        <f>IF((Iy_SVE+Iy_VEisen_BR)&lt;=0,"-",IF(J$7&gt;=($B18-$D$30),($B18-$D$30)/2*Berechnung!$V$40/10^6*(5*J$7^2-4*(($B18-$D$30)/2)^2)^2/1920/E_Modul_Stahl/(Iy_SVE+Iy_VEisen_BR)*10,J$7/2*Berechnung!$V$40/10^6*J$7^4/120/E_Modul_Stahl/(Iy_SVE+Iy_VEisen_BR)*10))</f>
        <v>10.616148032699366</v>
      </c>
      <c r="K18" s="55">
        <f>IF((Iy_SVE+Iy_VEisen_BR)&lt;=0,"-",IF(K$7&gt;=($B18-$D$30),($B18-$D$30)/2*Berechnung!$V$40/10^6*(5*K$7^2-4*(($B18-$D$30)/2)^2)^2/1920/E_Modul_Stahl/(Iy_SVE+Iy_VEisen_BR)*10,K$7/2*Berechnung!$V$40/10^6*K$7^4/120/E_Modul_Stahl/(Iy_SVE+Iy_VEisen_BR)*10))</f>
        <v>12.736413626418084</v>
      </c>
      <c r="L18" s="55">
        <f>IF((Iy_SVE+Iy_VEisen_BR)&lt;=0,"-",IF(L$7&gt;=($B18-$D$30),($B18-$D$30)/2*Berechnung!$V$40/10^6*(5*L$7^2-4*(($B18-$D$30)/2)^2)^2/1920/E_Modul_Stahl/(Iy_SVE+Iy_VEisen_BR)*10,L$7/2*Berechnung!$V$40/10^6*L$7^4/120/E_Modul_Stahl/(Iy_SVE+Iy_VEisen_BR)*10))</f>
        <v>15.152296180847513</v>
      </c>
      <c r="M18" s="55">
        <f>IF((Iy_SVE+Iy_VEisen_BR)&lt;=0,"-",IF(M$7&gt;=($B18-$D$30),($B18-$D$30)/2*Berechnung!$V$40/10^6*(5*M$7^2-4*(($B18-$D$30)/2)^2)^2/1920/E_Modul_Stahl/(Iy_SVE+Iy_VEisen_BR)*10,M$7/2*Berechnung!$V$40/10^6*M$7^4/120/E_Modul_Stahl/(Iy_SVE+Iy_VEisen_BR)*10))</f>
        <v>17.889469807599269</v>
      </c>
      <c r="N18" s="55">
        <f>IF((Iy_SVE+Iy_VEisen_BR)&lt;=0,"-",IF(N$7&gt;=($B18-$D$30),($B18-$D$30)/2*Berechnung!$V$40/10^6*(5*N$7^2-4*(($B18-$D$30)/2)^2)^2/1920/E_Modul_Stahl/(Iy_SVE+Iy_VEisen_BR)*10,N$7/2*Berechnung!$V$40/10^6*N$7^4/120/E_Modul_Stahl/(Iy_SVE+Iy_VEisen_BR)*10))</f>
        <v>20.974656541207878</v>
      </c>
      <c r="O18" s="55">
        <f>IF((Iy_SVE+Iy_VEisen_BR)&lt;=0,"-",IF(O$7&gt;=($B18-$D$30),($B18-$D$30)/2*Berechnung!$V$40/10^6*(5*O$7^2-4*(($B18-$D$30)/2)^2)^2/1920/E_Modul_Stahl/(Iy_SVE+Iy_VEisen_BR)*10,O$7/2*Berechnung!$V$40/10^6*O$7^4/120/E_Modul_Stahl/(Iy_SVE+Iy_VEisen_BR)*10))</f>
        <v>24.435626339130799</v>
      </c>
      <c r="P18" s="55">
        <f>IF((Iy_SVE+Iy_VEisen_BR)&lt;=0,"-",IF(P$7&gt;=($B18-$D$30),($B18-$D$30)/2*Berechnung!$V$40/10^6*(5*P$7^2-4*(($B18-$D$30)/2)^2)^2/1920/E_Modul_Stahl/(Iy_SVE+Iy_VEisen_BR)*10,P$7/2*Berechnung!$V$40/10^6*P$7^4/120/E_Modul_Stahl/(Iy_SVE+Iy_VEisen_BR)*10))</f>
        <v>28.301197081748416</v>
      </c>
      <c r="Q18" s="55">
        <f>IF((Iy_SVE+Iy_VEisen_BR)&lt;=0,"-",IF(Q$7&gt;=($B18-$D$30),($B18-$D$30)/2*Berechnung!$V$40/10^6*(5*Q$7^2-4*(($B18-$D$30)/2)^2)^2/1920/E_Modul_Stahl/(Iy_SVE+Iy_VEisen_BR)*10,Q$7/2*Berechnung!$V$40/10^6*Q$7^4/120/E_Modul_Stahl/(Iy_SVE+Iy_VEisen_BR)*10))</f>
        <v>32.601234572364028</v>
      </c>
      <c r="R18" s="55">
        <f>IF((Iy_SVE+Iy_VEisen_BR)&lt;=0,"-",IF(R$7&gt;=($B18-$D$30),($B18-$D$30)/2*Berechnung!$V$40/10^6*(5*R$7^2-4*(($B18-$D$30)/2)^2)^2/1920/E_Modul_Stahl/(Iy_SVE+Iy_VEisen_BR)*10,R$7/2*Berechnung!$V$40/10^6*R$7^4/120/E_Modul_Stahl/(Iy_SVE+Iy_VEisen_BR)*10))</f>
        <v>37.366652537203869</v>
      </c>
      <c r="S18" s="55">
        <f>IF((Iy_SVE+Iy_VEisen_BR)&lt;=0,"-",IF(S$7&gt;=($B18-$D$30),($B18-$D$30)/2*Berechnung!$V$40/10^6*(5*S$7^2-4*(($B18-$D$30)/2)^2)^2/1920/E_Modul_Stahl/(Iy_SVE+Iy_VEisen_BR)*10,S$7/2*Berechnung!$V$40/10^6*S$7^4/120/E_Modul_Stahl/(Iy_SVE+Iy_VEisen_BR)*10))</f>
        <v>42.629412625417089</v>
      </c>
      <c r="T18" s="55">
        <f>IF((Iy_SVE+Iy_VEisen_BR)&lt;=0,"-",IF(T$7&gt;=($B18-$D$30),($B18-$D$30)/2*Berechnung!$V$40/10^6*(5*T$7^2-4*(($B18-$D$30)/2)^2)^2/1920/E_Modul_Stahl/(Iy_SVE+Iy_VEisen_BR)*10,T$7/2*Berechnung!$V$40/10^6*T$7^4/120/E_Modul_Stahl/(Iy_SVE+Iy_VEisen_BR)*10))</f>
        <v>48.422524409075749</v>
      </c>
      <c r="U18" s="55">
        <f>IF((Iy_SVE+Iy_VEisen_BR)&lt;=0,"-",IF(U$7&gt;=($B18-$D$30),($B18-$D$30)/2*Berechnung!$V$40/10^6*(5*U$7^2-4*(($B18-$D$30)/2)^2)^2/1920/E_Modul_Stahl/(Iy_SVE+Iy_VEisen_BR)*10,U$7/2*Berechnung!$V$40/10^6*U$7^4/120/E_Modul_Stahl/(Iy_SVE+Iy_VEisen_BR)*10))</f>
        <v>54.780045383174844</v>
      </c>
      <c r="V18" s="55">
        <f>IF((Iy_SVE+Iy_VEisen_BR)&lt;=0,"-",IF(V$7&gt;=($B18-$D$30),($B18-$D$30)/2*Berechnung!$V$40/10^6*(5*V$7^2-4*(($B18-$D$30)/2)^2)^2/1920/E_Modul_Stahl/(Iy_SVE+Iy_VEisen_BR)*10,V$7/2*Berechnung!$V$40/10^6*V$7^4/120/E_Modul_Stahl/(Iy_SVE+Iy_VEisen_BR)*10))</f>
        <v>61.737080965632302</v>
      </c>
      <c r="W18" s="55">
        <f>IF((Iy_SVE+Iy_VEisen_BR)&lt;=0,"-",IF(W$7&gt;=($B18-$D$30),($B18-$D$30)/2*Berechnung!$V$40/10^6*(5*W$7^2-4*(($B18-$D$30)/2)^2)^2/1920/E_Modul_Stahl/(Iy_SVE+Iy_VEisen_BR)*10,W$7/2*Berechnung!$V$40/10^6*W$7^4/120/E_Modul_Stahl/(Iy_SVE+Iy_VEisen_BR)*10))</f>
        <v>69.329784497288955</v>
      </c>
      <c r="X18" s="55">
        <f>IF((Iy_SVE+Iy_VEisen_BR)&lt;=0,"-",IF(X$7&gt;=($B18-$D$30),($B18-$D$30)/2*Berechnung!$V$40/10^6*(5*X$7^2-4*(($B18-$D$30)/2)^2)^2/1920/E_Modul_Stahl/(Iy_SVE+Iy_VEisen_BR)*10,X$7/2*Berechnung!$V$40/10^6*X$7^4/120/E_Modul_Stahl/(Iy_SVE+Iy_VEisen_BR)*10))</f>
        <v>77.595357241908573</v>
      </c>
      <c r="Y18" s="55">
        <f>IF((Iy_SVE+Iy_VEisen_BR)&lt;=0,"-",IF(Y$7&gt;=($B18-$D$30),($B18-$D$30)/2*Berechnung!$V$40/10^6*(5*Y$7^2-4*(($B18-$D$30)/2)^2)^2/1920/E_Modul_Stahl/(Iy_SVE+Iy_VEisen_BR)*10,Y$7/2*Berechnung!$V$40/10^6*Y$7^4/120/E_Modul_Stahl/(Iy_SVE+Iy_VEisen_BR)*10))</f>
        <v>86.57204838617784</v>
      </c>
      <c r="Z18" s="55">
        <f>IF((Iy_SVE+Iy_VEisen_BR)&lt;=0,"-",IF(Z$7&gt;=($B18-$D$30),($B18-$D$30)/2*Berechnung!$V$40/10^6*(5*Z$7^2-4*(($B18-$D$30)/2)^2)^2/1920/E_Modul_Stahl/(Iy_SVE+Iy_VEisen_BR)*10,Z$7/2*Berechnung!$V$40/10^6*Z$7^4/120/E_Modul_Stahl/(Iy_SVE+Iy_VEisen_BR)*10))</f>
        <v>96.299155039706363</v>
      </c>
      <c r="AA18" s="55">
        <f>IF((Iy_SVE+Iy_VEisen_BR)&lt;=0,"-",IF(AA$7&gt;=($B18-$D$30),($B18-$D$30)/2*Berechnung!$V$40/10^6*(5*AA$7^2-4*(($B18-$D$30)/2)^2)^2/1920/E_Modul_Stahl/(Iy_SVE+Iy_VEisen_BR)*10,AA$7/2*Berechnung!$V$40/10^6*AA$7^4/120/E_Modul_Stahl/(Iy_SVE+Iy_VEisen_BR)*10))</f>
        <v>106.81702223502668</v>
      </c>
      <c r="AB18" s="55">
        <f>IF((Iy_SVE+Iy_VEisen_BR)&lt;=0,"-",IF(AB$7&gt;=($B18-$D$30),($B18-$D$30)/2*Berechnung!$V$40/10^6*(5*AB$7^2-4*(($B18-$D$30)/2)^2)^2/1920/E_Modul_Stahl/(Iy_SVE+Iy_VEisen_BR)*10,AB$7/2*Berechnung!$V$40/10^6*AB$7^4/120/E_Modul_Stahl/(Iy_SVE+Iy_VEisen_BR)*10))</f>
        <v>118.16704292759425</v>
      </c>
      <c r="AC18" s="55">
        <f>IF((Iy_SVE+Iy_VEisen_BR)&lt;=0,"-",IF(AC$7&gt;=($B18-$D$30),($B18-$D$30)/2*Berechnung!$V$40/10^6*(5*AC$7^2-4*(($B18-$D$30)/2)^2)^2/1920/E_Modul_Stahl/(Iy_SVE+Iy_VEisen_BR)*10,AC$7/2*Berechnung!$V$40/10^6*AC$7^4/120/E_Modul_Stahl/(Iy_SVE+Iy_VEisen_BR)*10))</f>
        <v>130.39165799578745</v>
      </c>
      <c r="AD18" s="55">
        <f>IF((Iy_SVE+Iy_VEisen_BR)&lt;=0,"-",IF(AD$7&gt;=($B18-$D$30),($B18-$D$30)/2*Berechnung!$V$40/10^6*(5*AD$7^2-4*(($B18-$D$30)/2)^2)^2/1920/E_Modul_Stahl/(Iy_SVE+Iy_VEisen_BR)*10,AD$7/2*Berechnung!$V$40/10^6*AD$7^4/120/E_Modul_Stahl/(Iy_SVE+Iy_VEisen_BR)*10))</f>
        <v>143.53435624090758</v>
      </c>
      <c r="AE18" s="55">
        <f>IF((Iy_SVE+Iy_VEisen_BR)&lt;=0,"-",IF(AE$7&gt;=($B18-$D$30),($B18-$D$30)/2*Berechnung!$V$40/10^6*(5*AE$7^2-4*(($B18-$D$30)/2)^2)^2/1920/E_Modul_Stahl/(Iy_SVE+Iy_VEisen_BR)*10,AE$7/2*Berechnung!$V$40/10^6*AE$7^4/120/E_Modul_Stahl/(Iy_SVE+Iy_VEisen_BR)*10))</f>
        <v>157.63967438717887</v>
      </c>
      <c r="AF18" s="55">
        <f>IF((Iy_SVE+Iy_VEisen_BR)&lt;=0,"-",IF(AF$7&gt;=($B18-$D$30),($B18-$D$30)/2*Berechnung!$V$40/10^6*(5*AF$7^2-4*(($B18-$D$30)/2)^2)^2/1920/E_Modul_Stahl/(Iy_SVE+Iy_VEisen_BR)*10,AF$7/2*Berechnung!$V$40/10^6*AF$7^4/120/E_Modul_Stahl/(Iy_SVE+Iy_VEisen_BR)*10))</f>
        <v>172.7531970817484</v>
      </c>
    </row>
    <row r="19" spans="1:32" ht="18" customHeight="1">
      <c r="A19" s="406"/>
      <c r="B19" s="31">
        <v>170</v>
      </c>
      <c r="C19" s="55">
        <f>IF((Iy_SVE+Iy_VEisen_BR)&lt;=0,"-",IF(C$7&gt;=($B19-$D$30),($B19-$D$30)/2*Berechnung!$V$40/10^6*(5*C$7^2-4*(($B19-$D$30)/2)^2)^2/1920/E_Modul_Stahl/(Iy_SVE+Iy_VEisen_BR)*10,C$7/2*Berechnung!$V$40/10^6*C$7^4/120/E_Modul_Stahl/(Iy_SVE+Iy_VEisen_BR)*10))</f>
        <v>2.1594530210210205</v>
      </c>
      <c r="D19" s="55">
        <f>IF((Iy_SVE+Iy_VEisen_BR)&lt;=0,"-",IF(D$7&gt;=($B19-$D$30),($B19-$D$30)/2*Berechnung!$V$40/10^6*(5*D$7^2-4*(($B19-$D$30)/2)^2)^2/1920/E_Modul_Stahl/(Iy_SVE+Iy_VEisen_BR)*10,D$7/2*Berechnung!$V$40/10^6*D$7^4/120/E_Modul_Stahl/(Iy_SVE+Iy_VEisen_BR)*10))</f>
        <v>2.8749113543543539</v>
      </c>
      <c r="E19" s="55">
        <f>IF((Iy_SVE+Iy_VEisen_BR)&lt;=0,"-",IF(E$7&gt;=($B19-$D$30),($B19-$D$30)/2*Berechnung!$V$40/10^6*(5*E$7^2-4*(($B19-$D$30)/2)^2)^2/1920/E_Modul_Stahl/(Iy_SVE+Iy_VEisen_BR)*10,E$7/2*Berechnung!$V$40/10^6*E$7^4/120/E_Modul_Stahl/(Iy_SVE+Iy_VEisen_BR)*10))</f>
        <v>3.7454049729729721</v>
      </c>
      <c r="F19" s="55">
        <f>IF((Iy_SVE+Iy_VEisen_BR)&lt;=0,"-",IF(F$7&gt;=($B19-$D$30),($B19-$D$30)/2*Berechnung!$V$40/10^6*(5*F$7^2-4*(($B19-$D$30)/2)^2)^2/1920/E_Modul_Stahl/(Iy_SVE+Iy_VEisen_BR)*10,F$7/2*Berechnung!$V$40/10^6*F$7^4/120/E_Modul_Stahl/(Iy_SVE+Iy_VEisen_BR)*10))</f>
        <v>4.7906410840840836</v>
      </c>
      <c r="G19" s="55">
        <f>IF((Iy_SVE+Iy_VEisen_BR)&lt;=0,"-",IF(G$7&gt;=($B19-$D$30),($B19-$D$30)/2*Berechnung!$V$40/10^6*(5*G$7^2-4*(($B19-$D$30)/2)^2)^2/1920/E_Modul_Stahl/(Iy_SVE+Iy_VEisen_BR)*10,G$7/2*Berechnung!$V$40/10^6*G$7^4/120/E_Modul_Stahl/(Iy_SVE+Iy_VEisen_BR)*10))</f>
        <v>6.0314530210210195</v>
      </c>
      <c r="H19" s="55">
        <f>IF((Iy_SVE+Iy_VEisen_BR)&lt;=0,"-",IF(H$7&gt;=($B19-$D$30),($B19-$D$30)/2*Berechnung!$V$40/10^6*(5*H$7^2-4*(($B19-$D$30)/2)^2)^2/1920/E_Modul_Stahl/(Iy_SVE+Iy_VEisen_BR)*10,H$7/2*Berechnung!$V$40/10^6*H$7^4/120/E_Modul_Stahl/(Iy_SVE+Iy_VEisen_BR)*10))</f>
        <v>7.4898002432432422</v>
      </c>
      <c r="I19" s="55">
        <f>IF((Iy_SVE+Iy_VEisen_BR)&lt;=0,"-",IF(I$7&gt;=($B19-$D$30),($B19-$D$30)/2*Berechnung!$V$40/10^6*(5*I$7^2-4*(($B19-$D$30)/2)^2)^2/1920/E_Modul_Stahl/(Iy_SVE+Iy_VEisen_BR)*10,I$7/2*Berechnung!$V$40/10^6*I$7^4/120/E_Modul_Stahl/(Iy_SVE+Iy_VEisen_BR)*10))</f>
        <v>9.1887683363363362</v>
      </c>
      <c r="J19" s="55">
        <f>IF((Iy_SVE+Iy_VEisen_BR)&lt;=0,"-",IF(J$7&gt;=($B19-$D$30),($B19-$D$30)/2*Berechnung!$V$40/10^6*(5*J$7^2-4*(($B19-$D$30)/2)^2)^2/1920/E_Modul_Stahl/(Iy_SVE+Iy_VEisen_BR)*10,J$7/2*Berechnung!$V$40/10^6*J$7^4/120/E_Modul_Stahl/(Iy_SVE+Iy_VEisen_BR)*10))</f>
        <v>11.152569012012011</v>
      </c>
      <c r="K19" s="55">
        <f>IF((Iy_SVE+Iy_VEisen_BR)&lt;=0,"-",IF(K$7&gt;=($B19-$D$30),($B19-$D$30)/2*Berechnung!$V$40/10^6*(5*K$7^2-4*(($B19-$D$30)/2)^2)^2/1920/E_Modul_Stahl/(Iy_SVE+Iy_VEisen_BR)*10,K$7/2*Berechnung!$V$40/10^6*K$7^4/120/E_Modul_Stahl/(Iy_SVE+Iy_VEisen_BR)*10))</f>
        <v>13.406540108108107</v>
      </c>
      <c r="L19" s="55">
        <f>IF((Iy_SVE+Iy_VEisen_BR)&lt;=0,"-",IF(L$7&gt;=($B19-$D$30),($B19-$D$30)/2*Berechnung!$V$40/10^6*(5*L$7^2-4*(($B19-$D$30)/2)^2)^2/1920/E_Modul_Stahl/(Iy_SVE+Iy_VEisen_BR)*10,L$7/2*Berechnung!$V$40/10^6*L$7^4/120/E_Modul_Stahl/(Iy_SVE+Iy_VEisen_BR)*10))</f>
        <v>15.977145588588584</v>
      </c>
      <c r="M19" s="55">
        <f>IF((Iy_SVE+Iy_VEisen_BR)&lt;=0,"-",IF(M$7&gt;=($B19-$D$30),($B19-$D$30)/2*Berechnung!$V$40/10^6*(5*M$7^2-4*(($B19-$D$30)/2)^2)^2/1920/E_Modul_Stahl/(Iy_SVE+Iy_VEisen_BR)*10,M$7/2*Berechnung!$V$40/10^6*M$7^4/120/E_Modul_Stahl/(Iy_SVE+Iy_VEisen_BR)*10))</f>
        <v>18.891975543543541</v>
      </c>
      <c r="N19" s="55">
        <f>IF((Iy_SVE+Iy_VEisen_BR)&lt;=0,"-",IF(N$7&gt;=($B19-$D$30),($B19-$D$30)/2*Berechnung!$V$40/10^6*(5*N$7^2-4*(($B19-$D$30)/2)^2)^2/1920/E_Modul_Stahl/(Iy_SVE+Iy_VEisen_BR)*10,N$7/2*Berechnung!$V$40/10^6*N$7^4/120/E_Modul_Stahl/(Iy_SVE+Iy_VEisen_BR)*10))</f>
        <v>22.179746189189181</v>
      </c>
      <c r="O19" s="55">
        <f>IF((Iy_SVE+Iy_VEisen_BR)&lt;=0,"-",IF(O$7&gt;=($B19-$D$30),($B19-$D$30)/2*Berechnung!$V$40/10^6*(5*O$7^2-4*(($B19-$D$30)/2)^2)^2/1920/E_Modul_Stahl/(Iy_SVE+Iy_VEisen_BR)*10,O$7/2*Berechnung!$V$40/10^6*O$7^4/120/E_Modul_Stahl/(Iy_SVE+Iy_VEisen_BR)*10))</f>
        <v>25.870299867867864</v>
      </c>
      <c r="P19" s="55">
        <f>IF((Iy_SVE+Iy_VEisen_BR)&lt;=0,"-",IF(P$7&gt;=($B19-$D$30),($B19-$D$30)/2*Berechnung!$V$40/10^6*(5*P$7^2-4*(($B19-$D$30)/2)^2)^2/1920/E_Modul_Stahl/(Iy_SVE+Iy_VEisen_BR)*10,P$7/2*Berechnung!$V$40/10^6*P$7^4/120/E_Modul_Stahl/(Iy_SVE+Iy_VEisen_BR)*10))</f>
        <v>29.994605048048044</v>
      </c>
      <c r="Q19" s="55">
        <f>IF((Iy_SVE+Iy_VEisen_BR)&lt;=0,"-",IF(Q$7&gt;=($B19-$D$30),($B19-$D$30)/2*Berechnung!$V$40/10^6*(5*Q$7^2-4*(($B19-$D$30)/2)^2)^2/1920/E_Modul_Stahl/(Iy_SVE+Iy_VEisen_BR)*10,Q$7/2*Berechnung!$V$40/10^6*Q$7^4/120/E_Modul_Stahl/(Iy_SVE+Iy_VEisen_BR)*10))</f>
        <v>34.584756324324324</v>
      </c>
      <c r="R19" s="55">
        <f>IF((Iy_SVE+Iy_VEisen_BR)&lt;=0,"-",IF(R$7&gt;=($B19-$D$30),($B19-$D$30)/2*Berechnung!$V$40/10^6*(5*R$7^2-4*(($B19-$D$30)/2)^2)^2/1920/E_Modul_Stahl/(Iy_SVE+Iy_VEisen_BR)*10,R$7/2*Berechnung!$V$40/10^6*R$7^4/120/E_Modul_Stahl/(Iy_SVE+Iy_VEisen_BR)*10))</f>
        <v>39.673974417417412</v>
      </c>
      <c r="S19" s="55">
        <f>IF((Iy_SVE+Iy_VEisen_BR)&lt;=0,"-",IF(S$7&gt;=($B19-$D$30),($B19-$D$30)/2*Berechnung!$V$40/10^6*(5*S$7^2-4*(($B19-$D$30)/2)^2)^2/1920/E_Modul_Stahl/(Iy_SVE+Iy_VEisen_BR)*10,S$7/2*Berechnung!$V$40/10^6*S$7^4/120/E_Modul_Stahl/(Iy_SVE+Iy_VEisen_BR)*10))</f>
        <v>45.296606174174165</v>
      </c>
      <c r="T19" s="55">
        <f>IF((Iy_SVE+Iy_VEisen_BR)&lt;=0,"-",IF(T$7&gt;=($B19-$D$30),($B19-$D$30)/2*Berechnung!$V$40/10^6*(5*T$7^2-4*(($B19-$D$30)/2)^2)^2/1920/E_Modul_Stahl/(Iy_SVE+Iy_VEisen_BR)*10,T$7/2*Berechnung!$V$40/10^6*T$7^4/120/E_Modul_Stahl/(Iy_SVE+Iy_VEisen_BR)*10))</f>
        <v>51.488124567567553</v>
      </c>
      <c r="U19" s="55">
        <f>IF((Iy_SVE+Iy_VEisen_BR)&lt;=0,"-",IF(U$7&gt;=($B19-$D$30),($B19-$D$30)/2*Berechnung!$V$40/10^6*(5*U$7^2-4*(($B19-$D$30)/2)^2)^2/1920/E_Modul_Stahl/(Iy_SVE+Iy_VEisen_BR)*10,U$7/2*Berechnung!$V$40/10^6*U$7^4/120/E_Modul_Stahl/(Iy_SVE+Iy_VEisen_BR)*10))</f>
        <v>58.285128696696674</v>
      </c>
      <c r="V19" s="55">
        <f>IF((Iy_SVE+Iy_VEisen_BR)&lt;=0,"-",IF(V$7&gt;=($B19-$D$30),($B19-$D$30)/2*Berechnung!$V$40/10^6*(5*V$7^2-4*(($B19-$D$30)/2)^2)^2/1920/E_Modul_Stahl/(Iy_SVE+Iy_VEisen_BR)*10,V$7/2*Berechnung!$V$40/10^6*V$7^4/120/E_Modul_Stahl/(Iy_SVE+Iy_VEisen_BR)*10))</f>
        <v>65.725343786786766</v>
      </c>
      <c r="W19" s="55">
        <f>IF((Iy_SVE+Iy_VEisen_BR)&lt;=0,"-",IF(W$7&gt;=($B19-$D$30),($B19-$D$30)/2*Berechnung!$V$40/10^6*(5*W$7^2-4*(($B19-$D$30)/2)^2)^2/1920/E_Modul_Stahl/(Iy_SVE+Iy_VEisen_BR)*10,W$7/2*Berechnung!$V$40/10^6*W$7^4/120/E_Modul_Stahl/(Iy_SVE+Iy_VEisen_BR)*10))</f>
        <v>73.847621189189169</v>
      </c>
      <c r="X19" s="55">
        <f>IF((Iy_SVE+Iy_VEisen_BR)&lt;=0,"-",IF(X$7&gt;=($B19-$D$30),($B19-$D$30)/2*Berechnung!$V$40/10^6*(5*X$7^2-4*(($B19-$D$30)/2)^2)^2/1920/E_Modul_Stahl/(Iy_SVE+Iy_VEisen_BR)*10,X$7/2*Berechnung!$V$40/10^6*X$7^4/120/E_Modul_Stahl/(Iy_SVE+Iy_VEisen_BR)*10))</f>
        <v>82.691938381381362</v>
      </c>
      <c r="Y19" s="55">
        <f>IF((Iy_SVE+Iy_VEisen_BR)&lt;=0,"-",IF(Y$7&gt;=($B19-$D$30),($B19-$D$30)/2*Berechnung!$V$40/10^6*(5*Y$7^2-4*(($B19-$D$30)/2)^2)^2/1920/E_Modul_Stahl/(Iy_SVE+Iy_VEisen_BR)*10,Y$7/2*Berechnung!$V$40/10^6*Y$7^4/120/E_Modul_Stahl/(Iy_SVE+Iy_VEisen_BR)*10))</f>
        <v>92.299398966966947</v>
      </c>
      <c r="Z19" s="55">
        <f>IF((Iy_SVE+Iy_VEisen_BR)&lt;=0,"-",IF(Z$7&gt;=($B19-$D$30),($B19-$D$30)/2*Berechnung!$V$40/10^6*(5*Z$7^2-4*(($B19-$D$30)/2)^2)^2/1920/E_Modul_Stahl/(Iy_SVE+Iy_VEisen_BR)*10,Z$7/2*Berechnung!$V$40/10^6*Z$7^4/120/E_Modul_Stahl/(Iy_SVE+Iy_VEisen_BR)*10))</f>
        <v>102.71223267567565</v>
      </c>
      <c r="AA19" s="55">
        <f>IF((Iy_SVE+Iy_VEisen_BR)&lt;=0,"-",IF(AA$7&gt;=($B19-$D$30),($B19-$D$30)/2*Berechnung!$V$40/10^6*(5*AA$7^2-4*(($B19-$D$30)/2)^2)^2/1920/E_Modul_Stahl/(Iy_SVE+Iy_VEisen_BR)*10,AA$7/2*Berechnung!$V$40/10^6*AA$7^4/120/E_Modul_Stahl/(Iy_SVE+Iy_VEisen_BR)*10))</f>
        <v>113.97379536336334</v>
      </c>
      <c r="AB19" s="55">
        <f>IF((Iy_SVE+Iy_VEisen_BR)&lt;=0,"-",IF(AB$7&gt;=($B19-$D$30),($B19-$D$30)/2*Berechnung!$V$40/10^6*(5*AB$7^2-4*(($B19-$D$30)/2)^2)^2/1920/E_Modul_Stahl/(Iy_SVE+Iy_VEisen_BR)*10,AB$7/2*Berechnung!$V$40/10^6*AB$7^4/120/E_Modul_Stahl/(Iy_SVE+Iy_VEisen_BR)*10))</f>
        <v>126.12856901201198</v>
      </c>
      <c r="AC19" s="55">
        <f>IF((Iy_SVE+Iy_VEisen_BR)&lt;=0,"-",IF(AC$7&gt;=($B19-$D$30),($B19-$D$30)/2*Berechnung!$V$40/10^6*(5*AC$7^2-4*(($B19-$D$30)/2)^2)^2/1920/E_Modul_Stahl/(Iy_SVE+Iy_VEisen_BR)*10,AC$7/2*Berechnung!$V$40/10^6*AC$7^4/120/E_Modul_Stahl/(Iy_SVE+Iy_VEisen_BR)*10))</f>
        <v>139.22216172972972</v>
      </c>
      <c r="AD19" s="55">
        <f>IF((Iy_SVE+Iy_VEisen_BR)&lt;=0,"-",IF(AD$7&gt;=($B19-$D$30),($B19-$D$30)/2*Berechnung!$V$40/10^6*(5*AD$7^2-4*(($B19-$D$30)/2)^2)^2/1920/E_Modul_Stahl/(Iy_SVE+Iy_VEisen_BR)*10,AD$7/2*Berechnung!$V$40/10^6*AD$7^4/120/E_Modul_Stahl/(Iy_SVE+Iy_VEisen_BR)*10))</f>
        <v>153.30130775075071</v>
      </c>
      <c r="AE19" s="55">
        <f>IF((Iy_SVE+Iy_VEisen_BR)&lt;=0,"-",IF(AE$7&gt;=($B19-$D$30),($B19-$D$30)/2*Berechnung!$V$40/10^6*(5*AE$7^2-4*(($B19-$D$30)/2)^2)^2/1920/E_Modul_Stahl/(Iy_SVE+Iy_VEisen_BR)*10,AE$7/2*Berechnung!$V$40/10^6*AE$7^4/120/E_Modul_Stahl/(Iy_SVE+Iy_VEisen_BR)*10))</f>
        <v>168.41386743543541</v>
      </c>
      <c r="AF19" s="55">
        <f>IF((Iy_SVE+Iy_VEisen_BR)&lt;=0,"-",IF(AF$7&gt;=($B19-$D$30),($B19-$D$30)/2*Berechnung!$V$40/10^6*(5*AF$7^2-4*(($B19-$D$30)/2)^2)^2/1920/E_Modul_Stahl/(Iy_SVE+Iy_VEisen_BR)*10,AF$7/2*Berechnung!$V$40/10^6*AF$7^4/120/E_Modul_Stahl/(Iy_SVE+Iy_VEisen_BR)*10))</f>
        <v>184.60882727027024</v>
      </c>
    </row>
    <row r="20" spans="1:32" ht="18" customHeight="1">
      <c r="A20" s="406"/>
      <c r="B20" s="31">
        <v>180</v>
      </c>
      <c r="C20" s="55">
        <f>IF((Iy_SVE+Iy_VEisen_BR)&lt;=0,"-",IF(C$7&gt;=($B20-$D$30),($B20-$D$30)/2*Berechnung!$V$40/10^6*(5*C$7^2-4*(($B20-$D$30)/2)^2)^2/1920/E_Modul_Stahl/(Iy_SVE+Iy_VEisen_BR)*10,C$7/2*Berechnung!$V$40/10^6*C$7^4/120/E_Modul_Stahl/(Iy_SVE+Iy_VEisen_BR)*10))</f>
        <v>2.1828775507590921</v>
      </c>
      <c r="D20" s="55">
        <f>IF((Iy_SVE+Iy_VEisen_BR)&lt;=0,"-",IF(D$7&gt;=($B20-$D$30),($B20-$D$30)/2*Berechnung!$V$40/10^6*(5*D$7^2-4*(($B20-$D$30)/2)^2)^2/1920/E_Modul_Stahl/(Iy_SVE+Iy_VEisen_BR)*10,D$7/2*Berechnung!$V$40/10^6*D$7^4/120/E_Modul_Stahl/(Iy_SVE+Iy_VEisen_BR)*10))</f>
        <v>2.9282815328661993</v>
      </c>
      <c r="E20" s="55">
        <f>IF((Iy_SVE+Iy_VEisen_BR)&lt;=0,"-",IF(E$7&gt;=($B20-$D$30),($B20-$D$30)/2*Berechnung!$V$40/10^6*(5*E$7^2-4*(($B20-$D$30)/2)^2)^2/1920/E_Modul_Stahl/(Iy_SVE+Iy_VEisen_BR)*10,E$7/2*Berechnung!$V$40/10^6*E$7^4/120/E_Modul_Stahl/(Iy_SVE+Iy_VEisen_BR)*10))</f>
        <v>3.8382908390473802</v>
      </c>
      <c r="F20" s="55">
        <f>IF((Iy_SVE+Iy_VEisen_BR)&lt;=0,"-",IF(F$7&gt;=($B20-$D$30),($B20-$D$30)/2*Berechnung!$V$40/10^6*(5*F$7^2-4*(($B20-$D$30)/2)^2)^2/1920/E_Modul_Stahl/(Iy_SVE+Iy_VEisen_BR)*10,F$7/2*Berechnung!$V$40/10^6*F$7^4/120/E_Modul_Stahl/(Iy_SVE+Iy_VEisen_BR)*10))</f>
        <v>4.9339812325658992</v>
      </c>
      <c r="G20" s="55">
        <f>IF((Iy_SVE+Iy_VEisen_BR)&lt;=0,"-",IF(G$7&gt;=($B20-$D$30),($B20-$D$30)/2*Berechnung!$V$40/10^6*(5*G$7^2-4*(($B20-$D$30)/2)^2)^2/1920/E_Modul_Stahl/(Iy_SVE+Iy_VEisen_BR)*10,G$7/2*Berechnung!$V$40/10^6*G$7^4/120/E_Modul_Stahl/(Iy_SVE+Iy_VEisen_BR)*10))</f>
        <v>6.2376328060143473</v>
      </c>
      <c r="H20" s="55">
        <f>IF((Iy_SVE+Iy_VEisen_BR)&lt;=0,"-",IF(H$7&gt;=($B20-$D$30),($B20-$D$30)/2*Berechnung!$V$40/10^6*(5*H$7^2-4*(($B20-$D$30)/2)^2)^2/1920/E_Modul_Stahl/(Iy_SVE+Iy_VEisen_BR)*10,H$7/2*Berechnung!$V$40/10^6*H$7^4/120/E_Modul_Stahl/(Iy_SVE+Iy_VEisen_BR)*10))</f>
        <v>7.7727299813146464</v>
      </c>
      <c r="I20" s="55">
        <f>IF((Iy_SVE+Iy_VEisen_BR)&lt;=0,"-",IF(I$7&gt;=($B20-$D$30),($B20-$D$30)/2*Berechnung!$V$40/10^6*(5*I$7^2-4*(($B20-$D$30)/2)^2)^2/1920/E_Modul_Stahl/(Iy_SVE+Iy_VEisen_BR)*10,I$7/2*Berechnung!$V$40/10^6*I$7^4/120/E_Modul_Stahl/(Iy_SVE+Iy_VEisen_BR)*10))</f>
        <v>9.5639615097180499</v>
      </c>
      <c r="J20" s="55">
        <f>IF((Iy_SVE+Iy_VEisen_BR)&lt;=0,"-",IF(J$7&gt;=($B20-$D$30),($B20-$D$30)/2*Berechnung!$V$40/10^6*(5*J$7^2-4*(($B20-$D$30)/2)^2)^2/1920/E_Modul_Stahl/(Iy_SVE+Iy_VEisen_BR)*10,J$7/2*Berechnung!$V$40/10^6*J$7^4/120/E_Modul_Stahl/(Iy_SVE+Iy_VEisen_BR)*10))</f>
        <v>11.637220471805138</v>
      </c>
      <c r="K20" s="55">
        <f>IF((Iy_SVE+Iy_VEisen_BR)&lt;=0,"-",IF(K$7&gt;=($B20-$D$30),($B20-$D$30)/2*Berechnung!$V$40/10^6*(5*K$7^2-4*(($B20-$D$30)/2)^2)^2/1920/E_Modul_Stahl/(Iy_SVE+Iy_VEisen_BR)*10,K$7/2*Berechnung!$V$40/10^6*K$7^4/120/E_Modul_Stahl/(Iy_SVE+Iy_VEisen_BR)*10))</f>
        <v>14.019604277485818</v>
      </c>
      <c r="L20" s="55">
        <f>IF((Iy_SVE+Iy_VEisen_BR)&lt;=0,"-",IF(L$7&gt;=($B20-$D$30),($B20-$D$30)/2*Berechnung!$V$40/10^6*(5*L$7^2-4*(($B20-$D$30)/2)^2)^2/1920/E_Modul_Stahl/(Iy_SVE+Iy_VEisen_BR)*10,L$7/2*Berechnung!$V$40/10^6*L$7^4/120/E_Modul_Stahl/(Iy_SVE+Iy_VEisen_BR)*10))</f>
        <v>16.739414665999334</v>
      </c>
      <c r="M20" s="55">
        <f>IF((Iy_SVE+Iy_VEisen_BR)&lt;=0,"-",IF(M$7&gt;=($B20-$D$30),($B20-$D$30)/2*Berechnung!$V$40/10^6*(5*M$7^2-4*(($B20-$D$30)/2)^2)^2/1920/E_Modul_Stahl/(Iy_SVE+Iy_VEisen_BR)*10,M$7/2*Berechnung!$V$40/10^6*M$7^4/120/E_Modul_Stahl/(Iy_SVE+Iy_VEisen_BR)*10))</f>
        <v>19.826157705914248</v>
      </c>
      <c r="N20" s="55">
        <f>IF((Iy_SVE+Iy_VEisen_BR)&lt;=0,"-",IF(N$7&gt;=($B20-$D$30),($B20-$D$30)/2*Berechnung!$V$40/10^6*(5*N$7^2-4*(($B20-$D$30)/2)^2)^2/1920/E_Modul_Stahl/(Iy_SVE+Iy_VEisen_BR)*10,N$7/2*Berechnung!$V$40/10^6*N$7^4/120/E_Modul_Stahl/(Iy_SVE+Iy_VEisen_BR)*10))</f>
        <v>23.31054379512846</v>
      </c>
      <c r="O20" s="55">
        <f>IF((Iy_SVE+Iy_VEisen_BR)&lt;=0,"-",IF(O$7&gt;=($B20-$D$30),($B20-$D$30)/2*Berechnung!$V$40/10^6*(5*O$7^2-4*(($B20-$D$30)/2)^2)^2/1920/E_Modul_Stahl/(Iy_SVE+Iy_VEisen_BR)*10,O$7/2*Berechnung!$V$40/10^6*O$7^4/120/E_Modul_Stahl/(Iy_SVE+Iy_VEisen_BR)*10))</f>
        <v>27.224487660869201</v>
      </c>
      <c r="P20" s="55">
        <f>IF((Iy_SVE+Iy_VEisen_BR)&lt;=0,"-",IF(P$7&gt;=($B20-$D$30),($B20-$D$30)/2*Berechnung!$V$40/10^6*(5*P$7^2-4*(($B20-$D$30)/2)^2)^2/1920/E_Modul_Stahl/(Iy_SVE+Iy_VEisen_BR)*10,P$7/2*Berechnung!$V$40/10^6*P$7^4/120/E_Modul_Stahl/(Iy_SVE+Iy_VEisen_BR)*10))</f>
        <v>31.601108359693026</v>
      </c>
      <c r="Q20" s="55">
        <f>IF((Iy_SVE+Iy_VEisen_BR)&lt;=0,"-",IF(Q$7&gt;=($B20-$D$30),($B20-$D$30)/2*Berechnung!$V$40/10^6*(5*Q$7^2-4*(($B20-$D$30)/2)^2)^2/1920/E_Modul_Stahl/(Iy_SVE+Iy_VEisen_BR)*10,Q$7/2*Berechnung!$V$40/10^6*Q$7^4/120/E_Modul_Stahl/(Iy_SVE+Iy_VEisen_BR)*10))</f>
        <v>36.474729277485814</v>
      </c>
      <c r="R20" s="55">
        <f>IF((Iy_SVE+Iy_VEisen_BR)&lt;=0,"-",IF(R$7&gt;=($B20-$D$30),($B20-$D$30)/2*Berechnung!$V$40/10^6*(5*R$7^2-4*(($B20-$D$30)/2)^2)^2/1920/E_Modul_Stahl/(Iy_SVE+Iy_VEisen_BR)*10,R$7/2*Berechnung!$V$40/10^6*R$7^4/120/E_Modul_Stahl/(Iy_SVE+Iy_VEisen_BR)*10))</f>
        <v>41.880878129462793</v>
      </c>
      <c r="S20" s="55">
        <f>IF((Iy_SVE+Iy_VEisen_BR)&lt;=0,"-",IF(S$7&gt;=($B20-$D$30),($B20-$D$30)/2*Berechnung!$V$40/10^6*(5*S$7^2-4*(($B20-$D$30)/2)^2)^2/1920/E_Modul_Stahl/(Iy_SVE+Iy_VEisen_BR)*10,S$7/2*Berechnung!$V$40/10^6*S$7^4/120/E_Modul_Stahl/(Iy_SVE+Iy_VEisen_BR)*10))</f>
        <v>47.856286960168504</v>
      </c>
      <c r="T20" s="55">
        <f>IF((Iy_SVE+Iy_VEisen_BR)&lt;=0,"-",IF(T$7&gt;=($B20-$D$30),($B20-$D$30)/2*Berechnung!$V$40/10^6*(5*T$7^2-4*(($B20-$D$30)/2)^2)^2/1920/E_Modul_Stahl/(Iy_SVE+Iy_VEisen_BR)*10,T$7/2*Berechnung!$V$40/10^6*T$7^4/120/E_Modul_Stahl/(Iy_SVE+Iy_VEisen_BR)*10))</f>
        <v>54.438892143476806</v>
      </c>
      <c r="U20" s="55">
        <f>IF((Iy_SVE+Iy_VEisen_BR)&lt;=0,"-",IF(U$7&gt;=($B20-$D$30),($B20-$D$30)/2*Berechnung!$V$40/10^6*(5*U$7^2-4*(($B20-$D$30)/2)^2)^2/1920/E_Modul_Stahl/(Iy_SVE+Iy_VEisen_BR)*10,U$7/2*Berechnung!$V$40/10^6*U$7^4/120/E_Modul_Stahl/(Iy_SVE+Iy_VEisen_BR)*10))</f>
        <v>61.667834382590918</v>
      </c>
      <c r="V20" s="55">
        <f>IF((Iy_SVE+Iy_VEisen_BR)&lt;=0,"-",IF(V$7&gt;=($B20-$D$30),($B20-$D$30)/2*Berechnung!$V$40/10^6*(5*V$7^2-4*(($B20-$D$30)/2)^2)^2/1920/E_Modul_Stahl/(Iy_SVE+Iy_VEisen_BR)*10,V$7/2*Berechnung!$V$40/10^6*V$7^4/120/E_Modul_Stahl/(Iy_SVE+Iy_VEisen_BR)*10))</f>
        <v>69.583458710043374</v>
      </c>
      <c r="W20" s="55">
        <f>IF((Iy_SVE+Iy_VEisen_BR)&lt;=0,"-",IF(W$7&gt;=($B20-$D$30),($B20-$D$30)/2*Berechnung!$V$40/10^6*(5*W$7^2-4*(($B20-$D$30)/2)^2)^2/1920/E_Modul_Stahl/(Iy_SVE+Iy_VEisen_BR)*10,W$7/2*Berechnung!$V$40/10^6*W$7^4/120/E_Modul_Stahl/(Iy_SVE+Iy_VEisen_BR)*10))</f>
        <v>78.22731448769602</v>
      </c>
      <c r="X20" s="55">
        <f>IF((Iy_SVE+Iy_VEisen_BR)&lt;=0,"-",IF(X$7&gt;=($B20-$D$30),($B20-$D$30)/2*Berechnung!$V$40/10^6*(5*X$7^2-4*(($B20-$D$30)/2)^2)^2/1920/E_Modul_Stahl/(Iy_SVE+Iy_VEisen_BR)*10,X$7/2*Berechnung!$V$40/10^6*X$7^4/120/E_Modul_Stahl/(Iy_SVE+Iy_VEisen_BR)*10))</f>
        <v>87.642155406740073</v>
      </c>
      <c r="Y20" s="55">
        <f>IF((Iy_SVE+Iy_VEisen_BR)&lt;=0,"-",IF(Y$7&gt;=($B20-$D$30),($B20-$D$30)/2*Berechnung!$V$40/10^6*(5*Y$7^2-4*(($B20-$D$30)/2)^2)^2/1920/E_Modul_Stahl/(Iy_SVE+Iy_VEisen_BR)*10,Y$7/2*Berechnung!$V$40/10^6*Y$7^4/120/E_Modul_Stahl/(Iy_SVE+Iy_VEisen_BR)*10))</f>
        <v>97.871939487696011</v>
      </c>
      <c r="Z20" s="55">
        <f>IF((Iy_SVE+Iy_VEisen_BR)&lt;=0,"-",IF(Z$7&gt;=($B20-$D$30),($B20-$D$30)/2*Berechnung!$V$40/10^6*(5*Z$7^2-4*(($B20-$D$30)/2)^2)^2/1920/E_Modul_Stahl/(Iy_SVE+Iy_VEisen_BR)*10,Z$7/2*Berechnung!$V$40/10^6*Z$7^4/120/E_Modul_Stahl/(Iy_SVE+Iy_VEisen_BR)*10))</f>
        <v>108.96182908041375</v>
      </c>
      <c r="AA20" s="55">
        <f>IF((Iy_SVE+Iy_VEisen_BR)&lt;=0,"-",IF(AA$7&gt;=($B20-$D$30),($B20-$D$30)/2*Berechnung!$V$40/10^6*(5*AA$7^2-4*(($B20-$D$30)/2)^2)^2/1920/E_Modul_Stahl/(Iy_SVE+Iy_VEisen_BR)*10,AA$7/2*Berechnung!$V$40/10^6*AA$7^4/120/E_Modul_Stahl/(Iy_SVE+Iy_VEisen_BR)*10))</f>
        <v>120.95819086407239</v>
      </c>
      <c r="AB20" s="55">
        <f>IF((Iy_SVE+Iy_VEisen_BR)&lt;=0,"-",IF(AB$7&gt;=($B20-$D$30),($B20-$D$30)/2*Berechnung!$V$40/10^6*(5*AB$7^2-4*(($B20-$D$30)/2)^2)^2/1920/E_Modul_Stahl/(Iy_SVE+Iy_VEisen_BR)*10,AB$7/2*Berechnung!$V$40/10^6*AB$7^4/120/E_Modul_Stahl/(Iy_SVE+Iy_VEisen_BR)*10))</f>
        <v>133.90859584718049</v>
      </c>
      <c r="AC20" s="55">
        <f>IF((Iy_SVE+Iy_VEisen_BR)&lt;=0,"-",IF(AC$7&gt;=($B20-$D$30),($B20-$D$30)/2*Berechnung!$V$40/10^6*(5*AC$7^2-4*(($B20-$D$30)/2)^2)^2/1920/E_Modul_Stahl/(Iy_SVE+Iy_VEisen_BR)*10,AC$7/2*Berechnung!$V$40/10^6*AC$7^4/120/E_Modul_Stahl/(Iy_SVE+Iy_VEisen_BR)*10))</f>
        <v>147.86181936757589</v>
      </c>
      <c r="AD20" s="55">
        <f>IF((Iy_SVE+Iy_VEisen_BR)&lt;=0,"-",IF(AD$7&gt;=($B20-$D$30),($B20-$D$30)/2*Berechnung!$V$40/10^6*(5*AD$7^2-4*(($B20-$D$30)/2)^2)^2/1920/E_Modul_Stahl/(Iy_SVE+Iy_VEisen_BR)*10,AD$7/2*Berechnung!$V$40/10^6*AD$7^4/120/E_Modul_Stahl/(Iy_SVE+Iy_VEisen_BR)*10))</f>
        <v>162.86784109242575</v>
      </c>
      <c r="AE20" s="55">
        <f>IF((Iy_SVE+Iy_VEisen_BR)&lt;=0,"-",IF(AE$7&gt;=($B20-$D$30),($B20-$D$30)/2*Berechnung!$V$40/10^6*(5*AE$7^2-4*(($B20-$D$30)/2)^2)^2/1920/E_Modul_Stahl/(Iy_SVE+Iy_VEisen_BR)*10,AE$7/2*Berechnung!$V$40/10^6*AE$7^4/120/E_Modul_Stahl/(Iy_SVE+Iy_VEisen_BR)*10))</f>
        <v>178.97784501822656</v>
      </c>
      <c r="AF20" s="55">
        <f>IF((Iy_SVE+Iy_VEisen_BR)&lt;=0,"-",IF(AF$7&gt;=($B20-$D$30),($B20-$D$30)/2*Berechnung!$V$40/10^6*(5*AF$7^2-4*(($B20-$D$30)/2)^2)^2/1920/E_Modul_Stahl/(Iy_SVE+Iy_VEisen_BR)*10,AF$7/2*Berechnung!$V$40/10^6*AF$7^4/120/E_Modul_Stahl/(Iy_SVE+Iy_VEisen_BR)*10))</f>
        <v>196.24421947080413</v>
      </c>
    </row>
    <row r="21" spans="1:32" ht="18" customHeight="1">
      <c r="A21" s="406"/>
      <c r="B21" s="31">
        <v>190</v>
      </c>
      <c r="C21" s="55">
        <f>IF((Iy_SVE+Iy_VEisen_BR)&lt;=0,"-",IF(C$7&gt;=($B21-$D$30),($B21-$D$30)/2*Berechnung!$V$40/10^6*(5*C$7^2-4*(($B21-$D$30)/2)^2)^2/1920/E_Modul_Stahl/(Iy_SVE+Iy_VEisen_BR)*10,C$7/2*Berechnung!$V$40/10^6*C$7^4/120/E_Modul_Stahl/(Iy_SVE+Iy_VEisen_BR)*10))</f>
        <v>2.1867200533867197</v>
      </c>
      <c r="D21" s="55">
        <f>IF((Iy_SVE+Iy_VEisen_BR)&lt;=0,"-",IF(D$7&gt;=($B21-$D$30),($B21-$D$30)/2*Berechnung!$V$40/10^6*(5*D$7^2-4*(($B21-$D$30)/2)^2)^2/1920/E_Modul_Stahl/(Iy_SVE+Iy_VEisen_BR)*10,D$7/2*Berechnung!$V$40/10^6*D$7^4/120/E_Modul_Stahl/(Iy_SVE+Iy_VEisen_BR)*10))</f>
        <v>2.956387290707374</v>
      </c>
      <c r="E21" s="55">
        <f>IF((Iy_SVE+Iy_VEisen_BR)&lt;=0,"-",IF(E$7&gt;=($B21-$D$30),($B21-$D$30)/2*Berechnung!$V$40/10^6*(5*E$7^2-4*(($B21-$D$30)/2)^2)^2/1920/E_Modul_Stahl/(Iy_SVE+Iy_VEisen_BR)*10,E$7/2*Berechnung!$V$40/10^6*E$7^4/120/E_Modul_Stahl/(Iy_SVE+Iy_VEisen_BR)*10))</f>
        <v>3.9016971317984646</v>
      </c>
      <c r="F21" s="55">
        <f>IF((Iy_SVE+Iy_VEisen_BR)&lt;=0,"-",IF(F$7&gt;=($B21-$D$30),($B21-$D$30)/2*Berechnung!$V$40/10^6*(5*F$7^2-4*(($B21-$D$30)/2)^2)^2/1920/E_Modul_Stahl/(Iy_SVE+Iy_VEisen_BR)*10,F$7/2*Berechnung!$V$40/10^6*F$7^4/120/E_Modul_Stahl/(Iy_SVE+Iy_VEisen_BR)*10))</f>
        <v>5.043385789205872</v>
      </c>
      <c r="G21" s="55">
        <f>IF((Iy_SVE+Iy_VEisen_BR)&lt;=0,"-",IF(G$7&gt;=($B21-$D$30),($B21-$D$30)/2*Berechnung!$V$40/10^6*(5*G$7^2-4*(($B21-$D$30)/2)^2)^2/1920/E_Modul_Stahl/(Iy_SVE+Iy_VEisen_BR)*10,G$7/2*Berechnung!$V$40/10^6*G$7^4/120/E_Modul_Stahl/(Iy_SVE+Iy_VEisen_BR)*10))</f>
        <v>6.4051801147814471</v>
      </c>
      <c r="H21" s="55">
        <f>IF((Iy_SVE+Iy_VEisen_BR)&lt;=0,"-",IF(H$7&gt;=($B21-$D$30),($B21-$D$30)/2*Berechnung!$V$40/10^6*(5*H$7^2-4*(($B21-$D$30)/2)^2)^2/1920/E_Modul_Stahl/(Iy_SVE+Iy_VEisen_BR)*10,H$7/2*Berechnung!$V$40/10^6*H$7^4/120/E_Modul_Stahl/(Iy_SVE+Iy_VEisen_BR)*10))</f>
        <v>8.0120894929095741</v>
      </c>
      <c r="I21" s="55">
        <f>IF((Iy_SVE+Iy_VEisen_BR)&lt;=0,"-",IF(I$7&gt;=($B21-$D$30),($B21-$D$30)/2*Berechnung!$V$40/10^6*(5*I$7^2-4*(($B21-$D$30)/2)^2)^2/1920/E_Modul_Stahl/(Iy_SVE+Iy_VEisen_BR)*10,I$7/2*Berechnung!$V$40/10^6*I$7^4/120/E_Modul_Stahl/(Iy_SVE+Iy_VEisen_BR)*10))</f>
        <v>9.8904058405071709</v>
      </c>
      <c r="J21" s="55">
        <f>IF((Iy_SVE+Iy_VEisen_BR)&lt;=0,"-",IF(J$7&gt;=($B21-$D$30),($B21-$D$30)/2*Berechnung!$V$40/10^6*(5*J$7^2-4*(($B21-$D$30)/2)^2)^2/1920/E_Modul_Stahl/(Iy_SVE+Iy_VEisen_BR)*10,J$7/2*Berechnung!$V$40/10^6*J$7^4/120/E_Modul_Stahl/(Iy_SVE+Iy_VEisen_BR)*10))</f>
        <v>12.06770360702369</v>
      </c>
      <c r="K21" s="55">
        <f>IF((Iy_SVE+Iy_VEisen_BR)&lt;=0,"-",IF(K$7&gt;=($B21-$D$30),($B21-$D$30)/2*Berechnung!$V$40/10^6*(5*K$7^2-4*(($B21-$D$30)/2)^2)^2/1920/E_Modul_Stahl/(Iy_SVE+Iy_VEisen_BR)*10,K$7/2*Berechnung!$V$40/10^6*K$7^4/120/E_Modul_Stahl/(Iy_SVE+Iy_VEisen_BR)*10))</f>
        <v>14.572839774441107</v>
      </c>
      <c r="L21" s="55">
        <f>IF((Iy_SVE+Iy_VEisen_BR)&lt;=0,"-",IF(L$7&gt;=($B21-$D$30),($B21-$D$30)/2*Berechnung!$V$40/10^6*(5*L$7^2-4*(($B21-$D$30)/2)^2)^2/1920/E_Modul_Stahl/(Iy_SVE+Iy_VEisen_BR)*10,L$7/2*Berechnung!$V$40/10^6*L$7^4/120/E_Modul_Stahl/(Iy_SVE+Iy_VEisen_BR)*10))</f>
        <v>17.435953857273937</v>
      </c>
      <c r="M21" s="55">
        <f>IF((Iy_SVE+Iy_VEisen_BR)&lt;=0,"-",IF(M$7&gt;=($B21-$D$30),($B21-$D$30)/2*Berechnung!$V$40/10^6*(5*M$7^2-4*(($B21-$D$30)/2)^2)^2/1920/E_Modul_Stahl/(Iy_SVE+Iy_VEisen_BR)*10,M$7/2*Berechnung!$V$40/10^6*M$7^4/120/E_Modul_Stahl/(Iy_SVE+Iy_VEisen_BR)*10))</f>
        <v>20.688467902569233</v>
      </c>
      <c r="N21" s="55">
        <f>IF((Iy_SVE+Iy_VEisen_BR)&lt;=0,"-",IF(N$7&gt;=($B21-$D$30),($B21-$D$30)/2*Berechnung!$V$40/10^6*(5*N$7^2-4*(($B21-$D$30)/2)^2)^2/1920/E_Modul_Stahl/(Iy_SVE+Iy_VEisen_BR)*10,N$7/2*Berechnung!$V$40/10^6*N$7^4/120/E_Modul_Stahl/(Iy_SVE+Iy_VEisen_BR)*10))</f>
        <v>24.363086489906571</v>
      </c>
      <c r="O21" s="55">
        <f>IF((Iy_SVE+Iy_VEisen_BR)&lt;=0,"-",IF(O$7&gt;=($B21-$D$30),($B21-$D$30)/2*Berechnung!$V$40/10^6*(5*O$7^2-4*(($B21-$D$30)/2)^2)^2/1920/E_Modul_Stahl/(Iy_SVE+Iy_VEisen_BR)*10,O$7/2*Berechnung!$V$40/10^6*O$7^4/120/E_Modul_Stahl/(Iy_SVE+Iy_VEisen_BR)*10))</f>
        <v>28.49379673139806</v>
      </c>
      <c r="P21" s="55">
        <f>IF((Iy_SVE+Iy_VEisen_BR)&lt;=0,"-",IF(P$7&gt;=($B21-$D$30),($B21-$D$30)/2*Berechnung!$V$40/10^6*(5*P$7^2-4*(($B21-$D$30)/2)^2)^2/1920/E_Modul_Stahl/(Iy_SVE+Iy_VEisen_BR)*10,P$7/2*Berechnung!$V$40/10^6*P$7^4/120/E_Modul_Stahl/(Iy_SVE+Iy_VEisen_BR)*10))</f>
        <v>33.115868271688349</v>
      </c>
      <c r="Q21" s="55">
        <f>IF((Iy_SVE+Iy_VEisen_BR)&lt;=0,"-",IF(Q$7&gt;=($B21-$D$30),($B21-$D$30)/2*Berechnung!$V$40/10^6*(5*Q$7^2-4*(($B21-$D$30)/2)^2)^2/1920/E_Modul_Stahl/(Iy_SVE+Iy_VEisen_BR)*10,Q$7/2*Berechnung!$V$40/10^6*Q$7^4/120/E_Modul_Stahl/(Iy_SVE+Iy_VEisen_BR)*10))</f>
        <v>38.26585328795462</v>
      </c>
      <c r="R21" s="55">
        <f>IF((Iy_SVE+Iy_VEisen_BR)&lt;=0,"-",IF(R$7&gt;=($B21-$D$30),($B21-$D$30)/2*Berechnung!$V$40/10^6*(5*R$7^2-4*(($B21-$D$30)/2)^2)^2/1920/E_Modul_Stahl/(Iy_SVE+Iy_VEisen_BR)*10,R$7/2*Berechnung!$V$40/10^6*R$7^4/120/E_Modul_Stahl/(Iy_SVE+Iy_VEisen_BR)*10))</f>
        <v>43.981586489906576</v>
      </c>
      <c r="S21" s="55">
        <f>IF((Iy_SVE+Iy_VEisen_BR)&lt;=0,"-",IF(S$7&gt;=($B21-$D$30),($B21-$D$30)/2*Berechnung!$V$40/10^6*(5*S$7^2-4*(($B21-$D$30)/2)^2)^2/1920/E_Modul_Stahl/(Iy_SVE+Iy_VEisen_BR)*10,S$7/2*Berechnung!$V$40/10^6*S$7^4/120/E_Modul_Stahl/(Iy_SVE+Iy_VEisen_BR)*10))</f>
        <v>50.302185119786444</v>
      </c>
      <c r="T21" s="55">
        <f>IF((Iy_SVE+Iy_VEisen_BR)&lt;=0,"-",IF(T$7&gt;=($B21-$D$30),($B21-$D$30)/2*Berechnung!$V$40/10^6*(5*T$7^2-4*(($B21-$D$30)/2)^2)^2/1920/E_Modul_Stahl/(Iy_SVE+Iy_VEisen_BR)*10,T$7/2*Berechnung!$V$40/10^6*T$7^4/120/E_Modul_Stahl/(Iy_SVE+Iy_VEisen_BR)*10))</f>
        <v>57.268048952369021</v>
      </c>
      <c r="U21" s="55">
        <f>IF((Iy_SVE+Iy_VEisen_BR)&lt;=0,"-",IF(U$7&gt;=($B21-$D$30),($B21-$D$30)/2*Berechnung!$V$40/10^6*(5*U$7^2-4*(($B21-$D$30)/2)^2)^2/1920/E_Modul_Stahl/(Iy_SVE+Iy_VEisen_BR)*10,U$7/2*Berechnung!$V$40/10^6*U$7^4/120/E_Modul_Stahl/(Iy_SVE+Iy_VEisen_BR)*10))</f>
        <v>64.920860294961628</v>
      </c>
      <c r="V21" s="55">
        <f>IF((Iy_SVE+Iy_VEisen_BR)&lt;=0,"-",IF(V$7&gt;=($B21-$D$30),($B21-$D$30)/2*Berechnung!$V$40/10^6*(5*V$7^2-4*(($B21-$D$30)/2)^2)^2/1920/E_Modul_Stahl/(Iy_SVE+Iy_VEisen_BR)*10,V$7/2*Berechnung!$V$40/10^6*V$7^4/120/E_Modul_Stahl/(Iy_SVE+Iy_VEisen_BR)*10))</f>
        <v>73.303583987404068</v>
      </c>
      <c r="W21" s="55">
        <f>IF((Iy_SVE+Iy_VEisen_BR)&lt;=0,"-",IF(W$7&gt;=($B21-$D$30),($B21-$D$30)/2*Berechnung!$V$40/10^6*(5*W$7^2-4*(($B21-$D$30)/2)^2)^2/1920/E_Modul_Stahl/(Iy_SVE+Iy_VEisen_BR)*10,W$7/2*Berechnung!$V$40/10^6*W$7^4/120/E_Modul_Stahl/(Iy_SVE+Iy_VEisen_BR)*10))</f>
        <v>82.46046740206873</v>
      </c>
      <c r="X21" s="55">
        <f>IF((Iy_SVE+Iy_VEisen_BR)&lt;=0,"-",IF(X$7&gt;=($B21-$D$30),($B21-$D$30)/2*Berechnung!$V$40/10^6*(5*X$7^2-4*(($B21-$D$30)/2)^2)^2/1920/E_Modul_Stahl/(Iy_SVE+Iy_VEisen_BR)*10,X$7/2*Berechnung!$V$40/10^6*X$7^4/120/E_Modul_Stahl/(Iy_SVE+Iy_VEisen_BR)*10))</f>
        <v>92.437040443860525</v>
      </c>
      <c r="Y21" s="55">
        <f>IF((Iy_SVE+Iy_VEisen_BR)&lt;=0,"-",IF(Y$7&gt;=($B21-$D$30),($B21-$D$30)/2*Berechnung!$V$40/10^6*(5*Y$7^2-4*(($B21-$D$30)/2)^2)^2/1920/E_Modul_Stahl/(Iy_SVE+Iy_VEisen_BR)*10,Y$7/2*Berechnung!$V$40/10^6*Y$7^4/120/E_Modul_Stahl/(Iy_SVE+Iy_VEisen_BR)*10))</f>
        <v>103.28011555021686</v>
      </c>
      <c r="Z21" s="55">
        <f>IF((Iy_SVE+Iy_VEisen_BR)&lt;=0,"-",IF(Z$7&gt;=($B21-$D$30),($B21-$D$30)/2*Berechnung!$V$40/10^6*(5*Z$7^2-4*(($B21-$D$30)/2)^2)^2/1920/E_Modul_Stahl/(Iy_SVE+Iy_VEisen_BR)*10,Z$7/2*Berechnung!$V$40/10^6*Z$7^4/120/E_Modul_Stahl/(Iy_SVE+Iy_VEisen_BR)*10))</f>
        <v>115.03778769110775</v>
      </c>
      <c r="AA21" s="55">
        <f>IF((Iy_SVE+Iy_VEisen_BR)&lt;=0,"-",IF(AA$7&gt;=($B21-$D$30),($B21-$D$30)/2*Berechnung!$V$40/10^6*(5*AA$7^2-4*(($B21-$D$30)/2)^2)^2/1920/E_Modul_Stahl/(Iy_SVE+Iy_VEisen_BR)*10,AA$7/2*Berechnung!$V$40/10^6*AA$7^4/120/E_Modul_Stahl/(Iy_SVE+Iy_VEisen_BR)*10))</f>
        <v>127.75943436903569</v>
      </c>
      <c r="AB21" s="55">
        <f>IF((Iy_SVE+Iy_VEisen_BR)&lt;=0,"-",IF(AB$7&gt;=($B21-$D$30),($B21-$D$30)/2*Berechnung!$V$40/10^6*(5*AB$7^2-4*(($B21-$D$30)/2)^2)^2/1920/E_Modul_Stahl/(Iy_SVE+Iy_VEisen_BR)*10,AB$7/2*Berechnung!$V$40/10^6*AB$7^4/120/E_Modul_Stahl/(Iy_SVE+Iy_VEisen_BR)*10))</f>
        <v>141.49571561903568</v>
      </c>
      <c r="AC21" s="55">
        <f>IF((Iy_SVE+Iy_VEisen_BR)&lt;=0,"-",IF(AC$7&gt;=($B21-$D$30),($B21-$D$30)/2*Berechnung!$V$40/10^6*(5*AC$7^2-4*(($B21-$D$30)/2)^2)^2/1920/E_Modul_Stahl/(Iy_SVE+Iy_VEisen_BR)*10,AC$7/2*Berechnung!$V$40/10^6*AC$7^4/120/E_Modul_Stahl/(Iy_SVE+Iy_VEisen_BR)*10))</f>
        <v>156.2985740086753</v>
      </c>
      <c r="AD21" s="55">
        <f>IF((Iy_SVE+Iy_VEisen_BR)&lt;=0,"-",IF(AD$7&gt;=($B21-$D$30),($B21-$D$30)/2*Berechnung!$V$40/10^6*(5*AD$7^2-4*(($B21-$D$30)/2)^2)^2/1920/E_Modul_Stahl/(Iy_SVE+Iy_VEisen_BR)*10,AD$7/2*Berechnung!$V$40/10^6*AD$7^4/120/E_Modul_Stahl/(Iy_SVE+Iy_VEisen_BR)*10))</f>
        <v>172.22123463805468</v>
      </c>
      <c r="AE21" s="55">
        <f>IF((Iy_SVE+Iy_VEisen_BR)&lt;=0,"-",IF(AE$7&gt;=($B21-$D$30),($B21-$D$30)/2*Berechnung!$V$40/10^6*(5*AE$7^2-4*(($B21-$D$30)/2)^2)^2/1920/E_Modul_Stahl/(Iy_SVE+Iy_VEisen_BR)*10,AE$7/2*Berechnung!$V$40/10^6*AE$7^4/120/E_Modul_Stahl/(Iy_SVE+Iy_VEisen_BR)*10))</f>
        <v>189.31820513980648</v>
      </c>
      <c r="AF21" s="55">
        <f>IF((Iy_SVE+Iy_VEisen_BR)&lt;=0,"-",IF(AF$7&gt;=($B21-$D$30),($B21-$D$30)/2*Berechnung!$V$40/10^6*(5*AF$7^2-4*(($B21-$D$30)/2)^2)^2/1920/E_Modul_Stahl/(Iy_SVE+Iy_VEisen_BR)*10,AF$7/2*Berechnung!$V$40/10^6*AF$7^4/120/E_Modul_Stahl/(Iy_SVE+Iy_VEisen_BR)*10))</f>
        <v>207.64527567909573</v>
      </c>
    </row>
    <row r="22" spans="1:32" ht="18" customHeight="1">
      <c r="A22" s="406"/>
      <c r="B22" s="31">
        <v>200</v>
      </c>
      <c r="C22" s="55">
        <f>IF((Iy_SVE+Iy_VEisen_BR)&lt;=0,"-",IF(C$7&gt;=($B22-$D$30),($B22-$D$30)/2*Berechnung!$V$40/10^6*(5*C$7^2-4*(($B22-$D$30)/2)^2)^2/1920/E_Modul_Stahl/(Iy_SVE+Iy_VEisen_BR)*10,C$7/2*Berechnung!$V$40/10^6*C$7^4/120/E_Modul_Stahl/(Iy_SVE+Iy_VEisen_BR)*10))</f>
        <v>2.1867200533867197</v>
      </c>
      <c r="D22" s="55">
        <f>IF((Iy_SVE+Iy_VEisen_BR)&lt;=0,"-",IF(D$7&gt;=($B22-$D$30),($B22-$D$30)/2*Berechnung!$V$40/10^6*(5*D$7^2-4*(($B22-$D$30)/2)^2)^2/1920/E_Modul_Stahl/(Iy_SVE+Iy_VEisen_BR)*10,D$7/2*Berechnung!$V$40/10^6*D$7^4/120/E_Modul_Stahl/(Iy_SVE+Iy_VEisen_BR)*10))</f>
        <v>2.9609964130797461</v>
      </c>
      <c r="E22" s="55">
        <f>IF((Iy_SVE+Iy_VEisen_BR)&lt;=0,"-",IF(E$7&gt;=($B22-$D$30),($B22-$D$30)/2*Berechnung!$V$40/10^6*(5*E$7^2-4*(($B22-$D$30)/2)^2)^2/1920/E_Modul_Stahl/(Iy_SVE+Iy_VEisen_BR)*10,E$7/2*Berechnung!$V$40/10^6*E$7^4/120/E_Modul_Stahl/(Iy_SVE+Iy_VEisen_BR)*10))</f>
        <v>3.9350690777027024</v>
      </c>
      <c r="F22" s="55">
        <f>IF((Iy_SVE+Iy_VEisen_BR)&lt;=0,"-",IF(F$7&gt;=($B22-$D$30),($B22-$D$30)/2*Berechnung!$V$40/10^6*(5*F$7^2-4*(($B22-$D$30)/2)^2)^2/1920/E_Modul_Stahl/(Iy_SVE+Iy_VEisen_BR)*10,F$7/2*Berechnung!$V$40/10^6*F$7^4/120/E_Modul_Stahl/(Iy_SVE+Iy_VEisen_BR)*10))</f>
        <v>5.1180106286286282</v>
      </c>
      <c r="G22" s="55">
        <f>IF((Iy_SVE+Iy_VEisen_BR)&lt;=0,"-",IF(G$7&gt;=($B22-$D$30),($B22-$D$30)/2*Berechnung!$V$40/10^6*(5*G$7^2-4*(($B22-$D$30)/2)^2)^2/1920/E_Modul_Stahl/(Iy_SVE+Iy_VEisen_BR)*10,G$7/2*Berechnung!$V$40/10^6*G$7^4/120/E_Modul_Stahl/(Iy_SVE+Iy_VEisen_BR)*10))</f>
        <v>6.5329458294544542</v>
      </c>
      <c r="H22" s="55">
        <f>IF((Iy_SVE+Iy_VEisen_BR)&lt;=0,"-",IF(H$7&gt;=($B22-$D$30),($B22-$D$30)/2*Berechnung!$V$40/10^6*(5*H$7^2-4*(($B22-$D$30)/2)^2)^2/1920/E_Modul_Stahl/(Iy_SVE+Iy_VEisen_BR)*10,H$7/2*Berechnung!$V$40/10^6*H$7^4/120/E_Modul_Stahl/(Iy_SVE+Iy_VEisen_BR)*10))</f>
        <v>8.2064090270270267</v>
      </c>
      <c r="I22" s="55">
        <f>IF((Iy_SVE+Iy_VEisen_BR)&lt;=0,"-",IF(I$7&gt;=($B22-$D$30),($B22-$D$30)/2*Berechnung!$V$40/10^6*(5*I$7^2-4*(($B22-$D$30)/2)^2)^2/1920/E_Modul_Stahl/(Iy_SVE+Iy_VEisen_BR)*10,I$7/2*Berechnung!$V$40/10^6*I$7^4/120/E_Modul_Stahl/(Iy_SVE+Iy_VEisen_BR)*10))</f>
        <v>10.16629530392893</v>
      </c>
      <c r="J22" s="55">
        <f>IF((Iy_SVE+Iy_VEisen_BR)&lt;=0,"-",IF(J$7&gt;=($B22-$D$30),($B22-$D$30)/2*Berechnung!$V$40/10^6*(5*J$7^2-4*(($B22-$D$30)/2)^2)^2/1920/E_Modul_Stahl/(Iy_SVE+Iy_VEisen_BR)*10,J$7/2*Berechnung!$V$40/10^6*J$7^4/120/E_Modul_Stahl/(Iy_SVE+Iy_VEisen_BR)*10))</f>
        <v>12.441860478478478</v>
      </c>
      <c r="K22" s="55">
        <f>IF((Iy_SVE+Iy_VEisen_BR)&lt;=0,"-",IF(K$7&gt;=($B22-$D$30),($B22-$D$30)/2*Berechnung!$V$40/10^6*(5*K$7^2-4*(($B22-$D$30)/2)^2)^2/1920/E_Modul_Stahl/(Iy_SVE+Iy_VEisen_BR)*10,K$7/2*Berechnung!$V$40/10^6*K$7^4/120/E_Modul_Stahl/(Iy_SVE+Iy_VEisen_BR)*10))</f>
        <v>15.06372110472973</v>
      </c>
      <c r="L22" s="55">
        <f>IF((Iy_SVE+Iy_VEisen_BR)&lt;=0,"-",IF(L$7&gt;=($B22-$D$30),($B22-$D$30)/2*Berechnung!$V$40/10^6*(5*L$7^2-4*(($B22-$D$30)/2)^2)^2/1920/E_Modul_Stahl/(Iy_SVE+Iy_VEisen_BR)*10,L$7/2*Berechnung!$V$40/10^6*L$7^4/120/E_Modul_Stahl/(Iy_SVE+Iy_VEisen_BR)*10))</f>
        <v>18.063854472472471</v>
      </c>
      <c r="M22" s="55">
        <f>IF((Iy_SVE+Iy_VEisen_BR)&lt;=0,"-",IF(M$7&gt;=($B22-$D$30),($B22-$D$30)/2*Berechnung!$V$40/10^6*(5*M$7^2-4*(($B22-$D$30)/2)^2)^2/1920/E_Modul_Stahl/(Iy_SVE+Iy_VEisen_BR)*10,M$7/2*Berechnung!$V$40/10^6*M$7^4/120/E_Modul_Stahl/(Iy_SVE+Iy_VEisen_BR)*10))</f>
        <v>21.475598607232236</v>
      </c>
      <c r="N22" s="55">
        <f>IF((Iy_SVE+Iy_VEisen_BR)&lt;=0,"-",IF(N$7&gt;=($B22-$D$30),($B22-$D$30)/2*Berechnung!$V$40/10^6*(5*N$7^2-4*(($B22-$D$30)/2)^2)^2/1920/E_Modul_Stahl/(Iy_SVE+Iy_VEisen_BR)*10,N$7/2*Berechnung!$V$40/10^6*N$7^4/120/E_Modul_Stahl/(Iy_SVE+Iy_VEisen_BR)*10))</f>
        <v>25.333652270270267</v>
      </c>
      <c r="O22" s="55">
        <f>IF((Iy_SVE+Iy_VEisen_BR)&lt;=0,"-",IF(O$7&gt;=($B22-$D$30),($B22-$D$30)/2*Berechnung!$V$40/10^6*(5*O$7^2-4*(($B22-$D$30)/2)^2)^2/1920/E_Modul_Stahl/(Iy_SVE+Iy_VEisen_BR)*10,O$7/2*Berechnung!$V$40/10^6*O$7^4/120/E_Modul_Stahl/(Iy_SVE+Iy_VEisen_BR)*10))</f>
        <v>29.674074958583585</v>
      </c>
      <c r="P22" s="55">
        <f>IF((Iy_SVE+Iy_VEisen_BR)&lt;=0,"-",IF(P$7&gt;=($B22-$D$30),($B22-$D$30)/2*Berechnung!$V$40/10^6*(5*P$7^2-4*(($B22-$D$30)/2)^2)^2/1920/E_Modul_Stahl/(Iy_SVE+Iy_VEisen_BR)*10,P$7/2*Berechnung!$V$40/10^6*P$7^4/120/E_Modul_Stahl/(Iy_SVE+Iy_VEisen_BR)*10))</f>
        <v>34.53428690490491</v>
      </c>
      <c r="Q22" s="55">
        <f>IF((Iy_SVE+Iy_VEisen_BR)&lt;=0,"-",IF(Q$7&gt;=($B22-$D$30),($B22-$D$30)/2*Berechnung!$V$40/10^6*(5*Q$7^2-4*(($B22-$D$30)/2)^2)^2/1920/E_Modul_Stahl/(Iy_SVE+Iy_VEisen_BR)*10,Q$7/2*Berechnung!$V$40/10^6*Q$7^4/120/E_Modul_Stahl/(Iy_SVE+Iy_VEisen_BR)*10))</f>
        <v>39.953069077702708</v>
      </c>
      <c r="R22" s="55">
        <f>IF((Iy_SVE+Iy_VEisen_BR)&lt;=0,"-",IF(R$7&gt;=($B22-$D$30),($B22-$D$30)/2*Berechnung!$V$40/10^6*(5*R$7^2-4*(($B22-$D$30)/2)^2)^2/1920/E_Modul_Stahl/(Iy_SVE+Iy_VEisen_BR)*10,R$7/2*Berechnung!$V$40/10^6*R$7^4/120/E_Modul_Stahl/(Iy_SVE+Iy_VEisen_BR)*10))</f>
        <v>45.970563181181177</v>
      </c>
      <c r="S22" s="55">
        <f>IF((Iy_SVE+Iy_VEisen_BR)&lt;=0,"-",IF(S$7&gt;=($B22-$D$30),($B22-$D$30)/2*Berechnung!$V$40/10^6*(5*S$7^2-4*(($B22-$D$30)/2)^2)^2/1920/E_Modul_Stahl/(Iy_SVE+Iy_VEisen_BR)*10,S$7/2*Berechnung!$V$40/10^6*S$7^4/120/E_Modul_Stahl/(Iy_SVE+Iy_VEisen_BR)*10))</f>
        <v>52.628271655280273</v>
      </c>
      <c r="T22" s="55">
        <f>IF((Iy_SVE+Iy_VEisen_BR)&lt;=0,"-",IF(T$7&gt;=($B22-$D$30),($B22-$D$30)/2*Berechnung!$V$40/10^6*(5*T$7^2-4*(($B22-$D$30)/2)^2)^2/1920/E_Modul_Stahl/(Iy_SVE+Iy_VEisen_BR)*10,T$7/2*Berechnung!$V$40/10^6*T$7^4/120/E_Modul_Stahl/(Iy_SVE+Iy_VEisen_BR)*10))</f>
        <v>59.969057675675678</v>
      </c>
      <c r="U22" s="55">
        <f>IF((Iy_SVE+Iy_VEisen_BR)&lt;=0,"-",IF(U$7&gt;=($B22-$D$30),($B22-$D$30)/2*Berechnung!$V$40/10^6*(5*U$7^2-4*(($B22-$D$30)/2)^2)^2/1920/E_Modul_Stahl/(Iy_SVE+Iy_VEisen_BR)*10,U$7/2*Berechnung!$V$40/10^6*U$7^4/120/E_Modul_Stahl/(Iy_SVE+Iy_VEisen_BR)*10))</f>
        <v>68.037145153778766</v>
      </c>
      <c r="V22" s="55">
        <f>IF((Iy_SVE+Iy_VEisen_BR)&lt;=0,"-",IF(V$7&gt;=($B22-$D$30),($B22-$D$30)/2*Berechnung!$V$40/10^6*(5*V$7^2-4*(($B22-$D$30)/2)^2)^2/1920/E_Modul_Stahl/(Iy_SVE+Iy_VEisen_BR)*10,V$7/2*Berechnung!$V$40/10^6*V$7^4/120/E_Modul_Stahl/(Iy_SVE+Iy_VEisen_BR)*10))</f>
        <v>76.878118736736724</v>
      </c>
      <c r="W22" s="55">
        <f>IF((Iy_SVE+Iy_VEisen_BR)&lt;=0,"-",IF(W$7&gt;=($B22-$D$30),($B22-$D$30)/2*Berechnung!$V$40/10^6*(5*W$7^2-4*(($B22-$D$30)/2)^2)^2/1920/E_Modul_Stahl/(Iy_SVE+Iy_VEisen_BR)*10,W$7/2*Berechnung!$V$40/10^6*W$7^4/120/E_Modul_Stahl/(Iy_SVE+Iy_VEisen_BR)*10))</f>
        <v>86.53892380743244</v>
      </c>
      <c r="X22" s="55">
        <f>IF((Iy_SVE+Iy_VEisen_BR)&lt;=0,"-",IF(X$7&gt;=($B22-$D$30),($B22-$D$30)/2*Berechnung!$V$40/10^6*(5*X$7^2-4*(($B22-$D$30)/2)^2)^2/1920/E_Modul_Stahl/(Iy_SVE+Iy_VEisen_BR)*10,X$7/2*Berechnung!$V$40/10^6*X$7^4/120/E_Modul_Stahl/(Iy_SVE+Iy_VEisen_BR)*10))</f>
        <v>97.067866484484497</v>
      </c>
      <c r="Y22" s="55">
        <f>IF((Iy_SVE+Iy_VEisen_BR)&lt;=0,"-",IF(Y$7&gt;=($B22-$D$30),($B22-$D$30)/2*Berechnung!$V$40/10^6*(5*Y$7^2-4*(($B22-$D$30)/2)^2)^2/1920/E_Modul_Stahl/(Iy_SVE+Iy_VEisen_BR)*10,Y$7/2*Berechnung!$V$40/10^6*Y$7^4/120/E_Modul_Stahl/(Iy_SVE+Iy_VEisen_BR)*10))</f>
        <v>108.51461362224724</v>
      </c>
      <c r="Z22" s="55">
        <f>IF((Iy_SVE+Iy_VEisen_BR)&lt;=0,"-",IF(Z$7&gt;=($B22-$D$30),($B22-$D$30)/2*Berechnung!$V$40/10^6*(5*Z$7^2-4*(($B22-$D$30)/2)^2)^2/1920/E_Modul_Stahl/(Iy_SVE+Iy_VEisen_BR)*10,Z$7/2*Berechnung!$V$40/10^6*Z$7^4/120/E_Modul_Stahl/(Iy_SVE+Iy_VEisen_BR)*10))</f>
        <v>120.93019281081081</v>
      </c>
      <c r="AA22" s="55">
        <f>IF((Iy_SVE+Iy_VEisen_BR)&lt;=0,"-",IF(AA$7&gt;=($B22-$D$30),($B22-$D$30)/2*Berechnung!$V$40/10^6*(5*AA$7^2-4*(($B22-$D$30)/2)^2)^2/1920/E_Modul_Stahl/(Iy_SVE+Iy_VEisen_BR)*10,AA$7/2*Berechnung!$V$40/10^6*AA$7^4/120/E_Modul_Stahl/(Iy_SVE+Iy_VEisen_BR)*10))</f>
        <v>134.36699237600098</v>
      </c>
      <c r="AB22" s="55">
        <f>IF((Iy_SVE+Iy_VEisen_BR)&lt;=0,"-",IF(AB$7&gt;=($B22-$D$30),($B22-$D$30)/2*Berechnung!$V$40/10^6*(5*AB$7^2-4*(($B22-$D$30)/2)^2)^2/1920/E_Modul_Stahl/(Iy_SVE+Iy_VEisen_BR)*10,AB$7/2*Berechnung!$V$40/10^6*AB$7^4/120/E_Modul_Stahl/(Iy_SVE+Iy_VEisen_BR)*10))</f>
        <v>148.87876137937937</v>
      </c>
      <c r="AC22" s="55">
        <f>IF((Iy_SVE+Iy_VEisen_BR)&lt;=0,"-",IF(AC$7&gt;=($B22-$D$30),($B22-$D$30)/2*Berechnung!$V$40/10^6*(5*AC$7^2-4*(($B22-$D$30)/2)^2)^2/1920/E_Modul_Stahl/(Iy_SVE+Iy_VEisen_BR)*10,AC$7/2*Berechnung!$V$40/10^6*AC$7^4/120/E_Modul_Stahl/(Iy_SVE+Iy_VEisen_BR)*10))</f>
        <v>164.52060961824321</v>
      </c>
      <c r="AD22" s="55">
        <f>IF((Iy_SVE+Iy_VEisen_BR)&lt;=0,"-",IF(AD$7&gt;=($B22-$D$30),($B22-$D$30)/2*Berechnung!$V$40/10^6*(5*AD$7^2-4*(($B22-$D$30)/2)^2)^2/1920/E_Modul_Stahl/(Iy_SVE+Iy_VEisen_BR)*10,AD$7/2*Berechnung!$V$40/10^6*AD$7^4/120/E_Modul_Stahl/(Iy_SVE+Iy_VEisen_BR)*10))</f>
        <v>181.34900762562563</v>
      </c>
      <c r="AE22" s="55">
        <f>IF((Iy_SVE+Iy_VEisen_BR)&lt;=0,"-",IF(AE$7&gt;=($B22-$D$30),($B22-$D$30)/2*Berechnung!$V$40/10^6*(5*AE$7^2-4*(($B22-$D$30)/2)^2)^2/1920/E_Modul_Stahl/(Iy_SVE+Iy_VEisen_BR)*10,AE$7/2*Berechnung!$V$40/10^6*AE$7^4/120/E_Modul_Stahl/(Iy_SVE+Iy_VEisen_BR)*10))</f>
        <v>199.42178667029532</v>
      </c>
      <c r="AF22" s="55">
        <f>IF((Iy_SVE+Iy_VEisen_BR)&lt;=0,"-",IF(AF$7&gt;=($B22-$D$30),($B22-$D$30)/2*Berechnung!$V$40/10^6*(5*AF$7^2-4*(($B22-$D$30)/2)^2)^2/1920/E_Modul_Stahl/(Iy_SVE+Iy_VEisen_BR)*10,AF$7/2*Berechnung!$V$40/10^6*AF$7^4/120/E_Modul_Stahl/(Iy_SVE+Iy_VEisen_BR)*10))</f>
        <v>218.79813875675677</v>
      </c>
    </row>
    <row r="23" spans="1:32" ht="18" customHeight="1">
      <c r="A23" s="406"/>
      <c r="B23" s="31">
        <v>210</v>
      </c>
      <c r="C23" s="55">
        <f>IF((Iy_SVE+Iy_VEisen_BR)&lt;=0,"-",IF(C$7&gt;=($B23-$D$30),($B23-$D$30)/2*Berechnung!$V$40/10^6*(5*C$7^2-4*(($B23-$D$30)/2)^2)^2/1920/E_Modul_Stahl/(Iy_SVE+Iy_VEisen_BR)*10,C$7/2*Berechnung!$V$40/10^6*C$7^4/120/E_Modul_Stahl/(Iy_SVE+Iy_VEisen_BR)*10))</f>
        <v>2.1867200533867197</v>
      </c>
      <c r="D23" s="55">
        <f>IF((Iy_SVE+Iy_VEisen_BR)&lt;=0,"-",IF(D$7&gt;=($B23-$D$30),($B23-$D$30)/2*Berechnung!$V$40/10^6*(5*D$7^2-4*(($B23-$D$30)/2)^2)^2/1920/E_Modul_Stahl/(Iy_SVE+Iy_VEisen_BR)*10,D$7/2*Berechnung!$V$40/10^6*D$7^4/120/E_Modul_Stahl/(Iy_SVE+Iy_VEisen_BR)*10))</f>
        <v>2.9609964130797461</v>
      </c>
      <c r="E23" s="55">
        <f>IF((Iy_SVE+Iy_VEisen_BR)&lt;=0,"-",IF(E$7&gt;=($B23-$D$30),($B23-$D$30)/2*Berechnung!$V$40/10^6*(5*E$7^2-4*(($B23-$D$30)/2)^2)^2/1920/E_Modul_Stahl/(Iy_SVE+Iy_VEisen_BR)*10,E$7/2*Berechnung!$V$40/10^6*E$7^4/120/E_Modul_Stahl/(Iy_SVE+Iy_VEisen_BR)*10))</f>
        <v>3.9405405405405398</v>
      </c>
      <c r="F23" s="55">
        <f>IF((Iy_SVE+Iy_VEisen_BR)&lt;=0,"-",IF(F$7&gt;=($B23-$D$30),($B23-$D$30)/2*Berechnung!$V$40/10^6*(5*F$7^2-4*(($B23-$D$30)/2)^2)^2/1920/E_Modul_Stahl/(Iy_SVE+Iy_VEisen_BR)*10,F$7/2*Berechnung!$V$40/10^6*F$7^4/120/E_Modul_Stahl/(Iy_SVE+Iy_VEisen_BR)*10))</f>
        <v>5.1572681319652967</v>
      </c>
      <c r="G23" s="55">
        <f>IF((Iy_SVE+Iy_VEisen_BR)&lt;=0,"-",IF(G$7&gt;=($B23-$D$30),($B23-$D$30)/2*Berechnung!$V$40/10^6*(5*G$7^2-4*(($B23-$D$30)/2)^2)^2/1920/E_Modul_Stahl/(Iy_SVE+Iy_VEisen_BR)*10,G$7/2*Berechnung!$V$40/10^6*G$7^4/120/E_Modul_Stahl/(Iy_SVE+Iy_VEisen_BR)*10))</f>
        <v>6.6200373386720042</v>
      </c>
      <c r="H23" s="55">
        <f>IF((Iy_SVE+Iy_VEisen_BR)&lt;=0,"-",IF(H$7&gt;=($B23-$D$30),($B23-$D$30)/2*Berechnung!$V$40/10^6*(5*H$7^2-4*(($B23-$D$30)/2)^2)^2/1920/E_Modul_Stahl/(Iy_SVE+Iy_VEisen_BR)*10,H$7/2*Berechnung!$V$40/10^6*H$7^4/120/E_Modul_Stahl/(Iy_SVE+Iy_VEisen_BR)*10))</f>
        <v>8.3544753391725042</v>
      </c>
      <c r="I23" s="55">
        <f>IF((Iy_SVE+Iy_VEisen_BR)&lt;=0,"-",IF(I$7&gt;=($B23-$D$30),($B23-$D$30)/2*Berechnung!$V$40/10^6*(5*I$7^2-4*(($B23-$D$30)/2)^2)^2/1920/E_Modul_Stahl/(Iy_SVE+Iy_VEisen_BR)*10,I$7/2*Berechnung!$V$40/10^6*I$7^4/120/E_Modul_Stahl/(Iy_SVE+Iy_VEisen_BR)*10))</f>
        <v>10.390080381715048</v>
      </c>
      <c r="J23" s="55">
        <f>IF((Iy_SVE+Iy_VEisen_BR)&lt;=0,"-",IF(J$7&gt;=($B23-$D$30),($B23-$D$30)/2*Berechnung!$V$40/10^6*(5*J$7^2-4*(($B23-$D$30)/2)^2)^2/1920/E_Modul_Stahl/(Iy_SVE+Iy_VEisen_BR)*10,J$7/2*Berechnung!$V$40/10^6*J$7^4/120/E_Modul_Stahl/(Iy_SVE+Iy_VEisen_BR)*10))</f>
        <v>12.757789653486817</v>
      </c>
      <c r="K23" s="55">
        <f>IF((Iy_SVE+Iy_VEisen_BR)&lt;=0,"-",IF(K$7&gt;=($B23-$D$30),($B23-$D$30)/2*Berechnung!$V$40/10^6*(5*K$7^2-4*(($B23-$D$30)/2)^2)^2/1920/E_Modul_Stahl/(Iy_SVE+Iy_VEisen_BR)*10,K$7/2*Berechnung!$V$40/10^6*K$7^4/120/E_Modul_Stahl/(Iy_SVE+Iy_VEisen_BR)*10))</f>
        <v>15.489979280613944</v>
      </c>
      <c r="L23" s="55">
        <f>IF((Iy_SVE+Iy_VEisen_BR)&lt;=0,"-",IF(L$7&gt;=($B23-$D$30),($B23-$D$30)/2*Berechnung!$V$40/10^6*(5*L$7^2-4*(($B23-$D$30)/2)^2)^2/1920/E_Modul_Stahl/(Iy_SVE+Iy_VEisen_BR)*10,L$7/2*Berechnung!$V$40/10^6*L$7^4/120/E_Modul_Stahl/(Iy_SVE+Iy_VEisen_BR)*10))</f>
        <v>18.620464328161493</v>
      </c>
      <c r="M23" s="55">
        <f>IF((Iy_SVE+Iy_VEisen_BR)&lt;=0,"-",IF(M$7&gt;=($B23-$D$30),($B23-$D$30)/2*Berechnung!$V$40/10^6*(5*M$7^2-4*(($B23-$D$30)/2)^2)^2/1920/E_Modul_Stahl/(Iy_SVE+Iy_VEisen_BR)*10,M$7/2*Berechnung!$V$40/10^6*M$7^4/120/E_Modul_Stahl/(Iy_SVE+Iy_VEisen_BR)*10))</f>
        <v>22.184498800133458</v>
      </c>
      <c r="N23" s="55">
        <f>IF((Iy_SVE+Iy_VEisen_BR)&lt;=0,"-",IF(N$7&gt;=($B23-$D$30),($B23-$D$30)/2*Berechnung!$V$40/10^6*(5*N$7^2-4*(($B23-$D$30)/2)^2)^2/1920/E_Modul_Stahl/(Iy_SVE+Iy_VEisen_BR)*10,N$7/2*Berechnung!$V$40/10^6*N$7^4/120/E_Modul_Stahl/(Iy_SVE+Iy_VEisen_BR)*10))</f>
        <v>26.218775639472803</v>
      </c>
      <c r="O23" s="55">
        <f>IF((Iy_SVE+Iy_VEisen_BR)&lt;=0,"-",IF(O$7&gt;=($B23-$D$30),($B23-$D$30)/2*Berechnung!$V$40/10^6*(5*O$7^2-4*(($B23-$D$30)/2)^2)^2/1920/E_Modul_Stahl/(Iy_SVE+Iy_VEisen_BR)*10,O$7/2*Berechnung!$V$40/10^6*O$7^4/120/E_Modul_Stahl/(Iy_SVE+Iy_VEisen_BR)*10))</f>
        <v>30.761426728061394</v>
      </c>
      <c r="P23" s="55">
        <f>IF((Iy_SVE+Iy_VEisen_BR)&lt;=0,"-",IF(P$7&gt;=($B23-$D$30),($B23-$D$30)/2*Berechnung!$V$40/10^6*(5*P$7^2-4*(($B23-$D$30)/2)^2)^2/1920/E_Modul_Stahl/(Iy_SVE+Iy_VEisen_BR)*10,P$7/2*Berechnung!$V$40/10^6*P$7^4/120/E_Modul_Stahl/(Iy_SVE+Iy_VEisen_BR)*10))</f>
        <v>35.85202288672005</v>
      </c>
      <c r="Q23" s="55">
        <f>IF((Iy_SVE+Iy_VEisen_BR)&lt;=0,"-",IF(Q$7&gt;=($B23-$D$30),($B23-$D$30)/2*Berechnung!$V$40/10^6*(5*Q$7^2-4*(($B23-$D$30)/2)^2)^2/1920/E_Modul_Stahl/(Iy_SVE+Iy_VEisen_BR)*10,Q$7/2*Berechnung!$V$40/10^6*Q$7^4/120/E_Modul_Stahl/(Iy_SVE+Iy_VEisen_BR)*10))</f>
        <v>41.531573875208537</v>
      </c>
      <c r="R23" s="55">
        <f>IF((Iy_SVE+Iy_VEisen_BR)&lt;=0,"-",IF(R$7&gt;=($B23-$D$30),($B23-$D$30)/2*Berechnung!$V$40/10^6*(5*R$7^2-4*(($B23-$D$30)/2)^2)^2/1920/E_Modul_Stahl/(Iy_SVE+Iy_VEisen_BR)*10,R$7/2*Berechnung!$V$40/10^6*R$7^4/120/E_Modul_Stahl/(Iy_SVE+Iy_VEisen_BR)*10))</f>
        <v>47.842528392225546</v>
      </c>
      <c r="S23" s="55">
        <f>IF((Iy_SVE+Iy_VEisen_BR)&lt;=0,"-",IF(S$7&gt;=($B23-$D$30),($B23-$D$30)/2*Berechnung!$V$40/10^6*(5*S$7^2-4*(($B23-$D$30)/2)^2)^2/1920/E_Modul_Stahl/(Iy_SVE+Iy_VEisen_BR)*10,S$7/2*Berechnung!$V$40/10^6*S$7^4/120/E_Modul_Stahl/(Iy_SVE+Iy_VEisen_BR)*10))</f>
        <v>54.828774075408731</v>
      </c>
      <c r="T23" s="55">
        <f>IF((Iy_SVE+Iy_VEisen_BR)&lt;=0,"-",IF(T$7&gt;=($B23-$D$30),($B23-$D$30)/2*Berechnung!$V$40/10^6*(5*T$7^2-4*(($B23-$D$30)/2)^2)^2/1920/E_Modul_Stahl/(Iy_SVE+Iy_VEisen_BR)*10,T$7/2*Berechnung!$V$40/10^6*T$7^4/120/E_Modul_Stahl/(Iy_SVE+Iy_VEisen_BR)*10))</f>
        <v>62.535637501334648</v>
      </c>
      <c r="U23" s="55">
        <f>IF((Iy_SVE+Iy_VEisen_BR)&lt;=0,"-",IF(U$7&gt;=($B23-$D$30),($B23-$D$30)/2*Berechnung!$V$40/10^6*(5*U$7^2-4*(($B23-$D$30)/2)^2)^2/1920/E_Modul_Stahl/(Iy_SVE+Iy_VEisen_BR)*10,U$7/2*Berechnung!$V$40/10^6*U$7^4/120/E_Modul_Stahl/(Iy_SVE+Iy_VEisen_BR)*10))</f>
        <v>71.009884185518843</v>
      </c>
      <c r="V23" s="55">
        <f>IF((Iy_SVE+Iy_VEisen_BR)&lt;=0,"-",IF(V$7&gt;=($B23-$D$30),($B23-$D$30)/2*Berechnung!$V$40/10^6*(5*V$7^2-4*(($B23-$D$30)/2)^2)^2/1920/E_Modul_Stahl/(Iy_SVE+Iy_VEisen_BR)*10,V$7/2*Berechnung!$V$40/10^6*V$7^4/120/E_Modul_Stahl/(Iy_SVE+Iy_VEisen_BR)*10))</f>
        <v>80.299718582415736</v>
      </c>
      <c r="W23" s="55">
        <f>IF((Iy_SVE+Iy_VEisen_BR)&lt;=0,"-",IF(W$7&gt;=($B23-$D$30),($B23-$D$30)/2*Berechnung!$V$40/10^6*(5*W$7^2-4*(($B23-$D$30)/2)^2)^2/1920/E_Modul_Stahl/(Iy_SVE+Iy_VEisen_BR)*10,W$7/2*Berechnung!$V$40/10^6*W$7^4/120/E_Modul_Stahl/(Iy_SVE+Iy_VEisen_BR)*10))</f>
        <v>90.454784085418751</v>
      </c>
      <c r="X23" s="55">
        <f>IF((Iy_SVE+Iy_VEisen_BR)&lt;=0,"-",IF(X$7&gt;=($B23-$D$30),($B23-$D$30)/2*Berechnung!$V$40/10^6*(5*X$7^2-4*(($B23-$D$30)/2)^2)^2/1920/E_Modul_Stahl/(Iy_SVE+Iy_VEisen_BR)*10,X$7/2*Berechnung!$V$40/10^6*X$7^4/120/E_Modul_Stahl/(Iy_SVE+Iy_VEisen_BR)*10))</f>
        <v>101.52616302686016</v>
      </c>
      <c r="Y23" s="55">
        <f>IF((Iy_SVE+Iy_VEisen_BR)&lt;=0,"-",IF(Y$7&gt;=($B23-$D$30),($B23-$D$30)/2*Berechnung!$V$40/10^6*(5*Y$7^2-4*(($B23-$D$30)/2)^2)^2/1920/E_Modul_Stahl/(Iy_SVE+Iy_VEisen_BR)*10,Y$7/2*Berechnung!$V$40/10^6*Y$7^4/120/E_Modul_Stahl/(Iy_SVE+Iy_VEisen_BR)*10))</f>
        <v>113.56637667801132</v>
      </c>
      <c r="Z23" s="55">
        <f>IF((Iy_SVE+Iy_VEisen_BR)&lt;=0,"-",IF(Z$7&gt;=($B23-$D$30),($B23-$D$30)/2*Berechnung!$V$40/10^6*(5*Z$7^2-4*(($B23-$D$30)/2)^2)^2/1920/E_Modul_Stahl/(Iy_SVE+Iy_VEisen_BR)*10,Z$7/2*Berechnung!$V$40/10^6*Z$7^4/120/E_Modul_Stahl/(Iy_SVE+Iy_VEisen_BR)*10))</f>
        <v>126.62938524908239</v>
      </c>
      <c r="AA23" s="55">
        <f>IF((Iy_SVE+Iy_VEisen_BR)&lt;=0,"-",IF(AA$7&gt;=($B23-$D$30),($B23-$D$30)/2*Berechnung!$V$40/10^6*(5*AA$7^2-4*(($B23-$D$30)/2)^2)^2/1920/E_Modul_Stahl/(Iy_SVE+Iy_VEisen_BR)*10,AA$7/2*Berechnung!$V$40/10^6*AA$7^4/120/E_Modul_Stahl/(Iy_SVE+Iy_VEisen_BR)*10))</f>
        <v>140.77058788922253</v>
      </c>
      <c r="AB23" s="55">
        <f>IF((Iy_SVE+Iy_VEisen_BR)&lt;=0,"-",IF(AB$7&gt;=($B23-$D$30),($B23-$D$30)/2*Berechnung!$V$40/10^6*(5*AB$7^2-4*(($B23-$D$30)/2)^2)^2/1920/E_Modul_Stahl/(Iy_SVE+Iy_VEisen_BR)*10,AB$7/2*Berechnung!$V$40/10^6*AB$7^4/120/E_Modul_Stahl/(Iy_SVE+Iy_VEisen_BR)*10))</f>
        <v>156.04682268651982</v>
      </c>
      <c r="AC23" s="55">
        <f>IF((Iy_SVE+Iy_VEisen_BR)&lt;=0,"-",IF(AC$7&gt;=($B23-$D$30),($B23-$D$30)/2*Berechnung!$V$40/10^6*(5*AC$7^2-4*(($B23-$D$30)/2)^2)^2/1920/E_Modul_Stahl/(Iy_SVE+Iy_VEisen_BR)*10,AC$7/2*Berechnung!$V$40/10^6*AC$7^4/120/E_Modul_Stahl/(Iy_SVE+Iy_VEisen_BR)*10))</f>
        <v>172.5163666680013</v>
      </c>
      <c r="AD23" s="55">
        <f>IF((Iy_SVE+Iy_VEisen_BR)&lt;=0,"-",IF(AD$7&gt;=($B23-$D$30),($B23-$D$30)/2*Berechnung!$V$40/10^6*(5*AD$7^2-4*(($B23-$D$30)/2)^2)^2/1920/E_Modul_Stahl/(Iy_SVE+Iy_VEisen_BR)*10,AD$7/2*Berechnung!$V$40/10^6*AD$7^4/120/E_Modul_Stahl/(Iy_SVE+Iy_VEisen_BR)*10))</f>
        <v>190.23893579963294</v>
      </c>
      <c r="AE23" s="55">
        <f>IF((Iy_SVE+Iy_VEisen_BR)&lt;=0,"-",IF(AE$7&gt;=($B23-$D$30),($B23-$D$30)/2*Berechnung!$V$40/10^6*(5*AE$7^2-4*(($B23-$D$30)/2)^2)^2/1920/E_Modul_Stahl/(Iy_SVE+Iy_VEisen_BR)*10,AE$7/2*Berechnung!$V$40/10^6*AE$7^4/120/E_Modul_Stahl/(Iy_SVE+Iy_VEisen_BR)*10))</f>
        <v>209.27568498631959</v>
      </c>
      <c r="AF23" s="55">
        <f>IF((Iy_SVE+Iy_VEisen_BR)&lt;=0,"-",IF(AF$7&gt;=($B23-$D$30),($B23-$D$30)/2*Berechnung!$V$40/10^6*(5*AF$7^2-4*(($B23-$D$30)/2)^2)^2/1920/E_Modul_Stahl/(Iy_SVE+Iy_VEisen_BR)*10,AF$7/2*Berechnung!$V$40/10^6*AF$7^4/120/E_Modul_Stahl/(Iy_SVE+Iy_VEisen_BR)*10))</f>
        <v>229.68920807190517</v>
      </c>
    </row>
    <row r="24" spans="1:32" ht="18" customHeight="1">
      <c r="A24" s="406"/>
      <c r="B24" s="31">
        <v>220</v>
      </c>
      <c r="C24" s="55">
        <f>IF((Iy_SVE+Iy_VEisen_BR)&lt;=0,"-",IF(C$7&gt;=($B24-$D$30),($B24-$D$30)/2*Berechnung!$V$40/10^6*(5*C$7^2-4*(($B24-$D$30)/2)^2)^2/1920/E_Modul_Stahl/(Iy_SVE+Iy_VEisen_BR)*10,C$7/2*Berechnung!$V$40/10^6*C$7^4/120/E_Modul_Stahl/(Iy_SVE+Iy_VEisen_BR)*10))</f>
        <v>2.1867200533867197</v>
      </c>
      <c r="D24" s="55">
        <f>IF((Iy_SVE+Iy_VEisen_BR)&lt;=0,"-",IF(D$7&gt;=($B24-$D$30),($B24-$D$30)/2*Berechnung!$V$40/10^6*(5*D$7^2-4*(($B24-$D$30)/2)^2)^2/1920/E_Modul_Stahl/(Iy_SVE+Iy_VEisen_BR)*10,D$7/2*Berechnung!$V$40/10^6*D$7^4/120/E_Modul_Stahl/(Iy_SVE+Iy_VEisen_BR)*10))</f>
        <v>2.9609964130797461</v>
      </c>
      <c r="E24" s="55">
        <f>IF((Iy_SVE+Iy_VEisen_BR)&lt;=0,"-",IF(E$7&gt;=($B24-$D$30),($B24-$D$30)/2*Berechnung!$V$40/10^6*(5*E$7^2-4*(($B24-$D$30)/2)^2)^2/1920/E_Modul_Stahl/(Iy_SVE+Iy_VEisen_BR)*10,E$7/2*Berechnung!$V$40/10^6*E$7^4/120/E_Modul_Stahl/(Iy_SVE+Iy_VEisen_BR)*10))</f>
        <v>3.9405405405405398</v>
      </c>
      <c r="F24" s="55">
        <f>IF((Iy_SVE+Iy_VEisen_BR)&lt;=0,"-",IF(F$7&gt;=($B24-$D$30),($B24-$D$30)/2*Berechnung!$V$40/10^6*(5*F$7^2-4*(($B24-$D$30)/2)^2)^2/1920/E_Modul_Stahl/(Iy_SVE+Iy_VEisen_BR)*10,F$7/2*Berechnung!$V$40/10^6*F$7^4/120/E_Modul_Stahl/(Iy_SVE+Iy_VEisen_BR)*10))</f>
        <v>5.1637032866199526</v>
      </c>
      <c r="G24" s="55">
        <f>IF((Iy_SVE+Iy_VEisen_BR)&lt;=0,"-",IF(G$7&gt;=($B24-$D$30),($B24-$D$30)/2*Berechnung!$V$40/10^6*(5*G$7^2-4*(($B24-$D$30)/2)^2)^2/1920/E_Modul_Stahl/(Iy_SVE+Iy_VEisen_BR)*10,G$7/2*Berechnung!$V$40/10^6*G$7^4/120/E_Modul_Stahl/(Iy_SVE+Iy_VEisen_BR)*10))</f>
        <v>6.6658341782198862</v>
      </c>
      <c r="H24" s="55">
        <f>IF((Iy_SVE+Iy_VEisen_BR)&lt;=0,"-",IF(H$7&gt;=($B24-$D$30),($B24-$D$30)/2*Berechnung!$V$40/10^6*(5*H$7^2-4*(($B24-$D$30)/2)^2)^2/1920/E_Modul_Stahl/(Iy_SVE+Iy_VEisen_BR)*10,H$7/2*Berechnung!$V$40/10^6*H$7^4/120/E_Modul_Stahl/(Iy_SVE+Iy_VEisen_BR)*10))</f>
        <v>8.4553473319986665</v>
      </c>
      <c r="I24" s="55">
        <f>IF((Iy_SVE+Iy_VEisen_BR)&lt;=0,"-",IF(I$7&gt;=($B24-$D$30),($B24-$D$30)/2*Berechnung!$V$40/10^6*(5*I$7^2-4*(($B24-$D$30)/2)^2)^2/1920/E_Modul_Stahl/(Iy_SVE+Iy_VEisen_BR)*10,I$7/2*Berechnung!$V$40/10^6*I$7^4/120/E_Modul_Stahl/(Iy_SVE+Iy_VEisen_BR)*10))</f>
        <v>10.56048370274441</v>
      </c>
      <c r="J24" s="55">
        <f>IF((Iy_SVE+Iy_VEisen_BR)&lt;=0,"-",IF(J$7&gt;=($B24-$D$30),($B24-$D$30)/2*Berechnung!$V$40/10^6*(5*J$7^2-4*(($B24-$D$30)/2)^2)^2/1920/E_Modul_Stahl/(Iy_SVE+Iy_VEisen_BR)*10,J$7/2*Berechnung!$V$40/10^6*J$7^4/120/E_Modul_Stahl/(Iy_SVE+Iy_VEisen_BR)*10))</f>
        <v>13.013861846513176</v>
      </c>
      <c r="K24" s="55">
        <f>IF((Iy_SVE+Iy_VEisen_BR)&lt;=0,"-",IF(K$7&gt;=($B24-$D$30),($B24-$D$30)/2*Berechnung!$V$40/10^6*(5*K$7^2-4*(($B24-$D$30)/2)^2)^2/1920/E_Modul_Stahl/(Iy_SVE+Iy_VEisen_BR)*10,K$7/2*Berechnung!$V$40/10^6*K$7^4/120/E_Modul_Stahl/(Iy_SVE+Iy_VEisen_BR)*10))</f>
        <v>15.849617461503167</v>
      </c>
      <c r="L24" s="55">
        <f>IF((Iy_SVE+Iy_VEisen_BR)&lt;=0,"-",IF(L$7&gt;=($B24-$D$30),($B24-$D$30)/2*Berechnung!$V$40/10^6*(5*L$7^2-4*(($B24-$D$30)/2)^2)^2/1920/E_Modul_Stahl/(Iy_SVE+Iy_VEisen_BR)*10,L$7/2*Berechnung!$V$40/10^6*L$7^4/120/E_Modul_Stahl/(Iy_SVE+Iy_VEisen_BR)*10))</f>
        <v>19.103403388054719</v>
      </c>
      <c r="M24" s="55">
        <f>IF((Iy_SVE+Iy_VEisen_BR)&lt;=0,"-",IF(M$7&gt;=($B24-$D$30),($B24-$D$30)/2*Berechnung!$V$40/10^6*(5*M$7^2-4*(($B24-$D$30)/2)^2)^2/1920/E_Modul_Stahl/(Iy_SVE+Iy_VEisen_BR)*10,M$7/2*Berechnung!$V$40/10^6*M$7^4/120/E_Modul_Stahl/(Iy_SVE+Iy_VEisen_BR)*10))</f>
        <v>22.812389608650317</v>
      </c>
      <c r="N24" s="55">
        <f>IF((Iy_SVE+Iy_VEisen_BR)&lt;=0,"-",IF(N$7&gt;=($B24-$D$30),($B24-$D$30)/2*Berechnung!$V$40/10^6*(5*N$7^2-4*(($B24-$D$30)/2)^2)^2/1920/E_Modul_Stahl/(Iy_SVE+Iy_VEisen_BR)*10,N$7/2*Berechnung!$V$40/10^6*N$7^4/120/E_Modul_Stahl/(Iy_SVE+Iy_VEisen_BR)*10))</f>
        <v>27.015263247914575</v>
      </c>
      <c r="O24" s="55">
        <f>IF((Iy_SVE+Iy_VEisen_BR)&lt;=0,"-",IF(O$7&gt;=($B24-$D$30),($B24-$D$30)/2*Berechnung!$V$40/10^6*(5*O$7^2-4*(($B24-$D$30)/2)^2)^2/1920/E_Modul_Stahl/(Iy_SVE+Iy_VEisen_BR)*10,O$7/2*Berechnung!$V$40/10^6*O$7^4/120/E_Modul_Stahl/(Iy_SVE+Iy_VEisen_BR)*10))</f>
        <v>31.752228572614271</v>
      </c>
      <c r="P24" s="55">
        <f>IF((Iy_SVE+Iy_VEisen_BR)&lt;=0,"-",IF(P$7&gt;=($B24-$D$30),($B24-$D$30)/2*Berechnung!$V$40/10^6*(5*P$7^2-4*(($B24-$D$30)/2)^2)^2/1920/E_Modul_Stahl/(Iy_SVE+Iy_VEisen_BR)*10,P$7/2*Berechnung!$V$40/10^6*P$7^4/120/E_Modul_Stahl/(Iy_SVE+Iy_VEisen_BR)*10))</f>
        <v>37.065006991658322</v>
      </c>
      <c r="Q24" s="55">
        <f>IF((Iy_SVE+Iy_VEisen_BR)&lt;=0,"-",IF(Q$7&gt;=($B24-$D$30),($B24-$D$30)/2*Berechnung!$V$40/10^6*(5*Q$7^2-4*(($B24-$D$30)/2)^2)^2/1920/E_Modul_Stahl/(Iy_SVE+Iy_VEisen_BR)*10,Q$7/2*Berechnung!$V$40/10^6*Q$7^4/120/E_Modul_Stahl/(Iy_SVE+Iy_VEisen_BR)*10))</f>
        <v>42.99683705609776</v>
      </c>
      <c r="R24" s="55">
        <f>IF((Iy_SVE+Iy_VEisen_BR)&lt;=0,"-",IF(R$7&gt;=($B24-$D$30),($B24-$D$30)/2*Berechnung!$V$40/10^6*(5*R$7^2-4*(($B24-$D$30)/2)^2)^2/1920/E_Modul_Stahl/(Iy_SVE+Iy_VEisen_BR)*10,R$7/2*Berechnung!$V$40/10^6*R$7^4/120/E_Modul_Stahl/(Iy_SVE+Iy_VEisen_BR)*10))</f>
        <v>49.592474459125796</v>
      </c>
      <c r="S24" s="55">
        <f>IF((Iy_SVE+Iy_VEisen_BR)&lt;=0,"-",IF(S$7&gt;=($B24-$D$30),($B24-$D$30)/2*Berechnung!$V$40/10^6*(5*S$7^2-4*(($B24-$D$30)/2)^2)^2/1920/E_Modul_Stahl/(Iy_SVE+Iy_VEisen_BR)*10,S$7/2*Berechnung!$V$40/10^6*S$7^4/120/E_Modul_Stahl/(Iy_SVE+Iy_VEisen_BR)*10))</f>
        <v>56.898192036077731</v>
      </c>
      <c r="T24" s="55">
        <f>IF((Iy_SVE+Iy_VEisen_BR)&lt;=0,"-",IF(T$7&gt;=($B24-$D$30),($B24-$D$30)/2*Berechnung!$V$40/10^6*(5*T$7^2-4*(($B24-$D$30)/2)^2)^2/1920/E_Modul_Stahl/(Iy_SVE+Iy_VEisen_BR)*10,T$7/2*Berechnung!$V$40/10^6*T$7^4/120/E_Modul_Stahl/(Iy_SVE+Iy_VEisen_BR)*10))</f>
        <v>64.961779764431085</v>
      </c>
      <c r="U24" s="55">
        <f>IF((Iy_SVE+Iy_VEisen_BR)&lt;=0,"-",IF(U$7&gt;=($B24-$D$30),($B24-$D$30)/2*Berechnung!$V$40/10^6*(5*U$7^2-4*(($B24-$D$30)/2)^2)^2/1920/E_Modul_Stahl/(Iy_SVE+Iy_VEisen_BR)*10,U$7/2*Berechnung!$V$40/10^6*U$7^4/120/E_Modul_Stahl/(Iy_SVE+Iy_VEisen_BR)*10))</f>
        <v>73.832544763805458</v>
      </c>
      <c r="V24" s="55">
        <f>IF((Iy_SVE+Iy_VEisen_BR)&lt;=0,"-",IF(V$7&gt;=($B24-$D$30),($B24-$D$30)/2*Berechnung!$V$40/10^6*(5*V$7^2-4*(($B24-$D$30)/2)^2)^2/1920/E_Modul_Stahl/(Iy_SVE+Iy_VEisen_BR)*10,V$7/2*Berechnung!$V$40/10^6*V$7^4/120/E_Modul_Stahl/(Iy_SVE+Iy_VEisen_BR)*10))</f>
        <v>83.561311295962625</v>
      </c>
      <c r="W24" s="55">
        <f>IF((Iy_SVE+Iy_VEisen_BR)&lt;=0,"-",IF(W$7&gt;=($B24-$D$30),($B24-$D$30)/2*Berechnung!$V$40/10^6*(5*W$7^2-4*(($B24-$D$30)/2)^2)^2/1920/E_Modul_Stahl/(Iy_SVE+Iy_VEisen_BR)*10,W$7/2*Berechnung!$V$40/10^6*W$7^4/120/E_Modul_Stahl/(Iy_SVE+Iy_VEisen_BR)*10))</f>
        <v>94.200420764806466</v>
      </c>
      <c r="X24" s="55">
        <f>IF((Iy_SVE+Iy_VEisen_BR)&lt;=0,"-",IF(X$7&gt;=($B24-$D$30),($B24-$D$30)/2*Berechnung!$V$40/10^6*(5*X$7^2-4*(($B24-$D$30)/2)^2)^2/1920/E_Modul_Stahl/(Iy_SVE+Iy_VEisen_BR)*10,X$7/2*Berechnung!$V$40/10^6*X$7^4/120/E_Modul_Stahl/(Iy_SVE+Iy_VEisen_BR)*10))</f>
        <v>105.80373171638306</v>
      </c>
      <c r="Y24" s="55">
        <f>IF((Iy_SVE+Iy_VEisen_BR)&lt;=0,"-",IF(Y$7&gt;=($B24-$D$30),($B24-$D$30)/2*Berechnung!$V$40/10^6*(5*Y$7^2-4*(($B24-$D$30)/2)^2)^2/1920/E_Modul_Stahl/(Iy_SVE+Iy_VEisen_BR)*10,Y$7/2*Berechnung!$V$40/10^6*Y$7^4/120/E_Modul_Stahl/(Iy_SVE+Iy_VEisen_BR)*10))</f>
        <v>118.42661983888053</v>
      </c>
      <c r="Z24" s="55">
        <f>IF((Iy_SVE+Iy_VEisen_BR)&lt;=0,"-",IF(Z$7&gt;=($B24-$D$30),($B24-$D$30)/2*Berechnung!$V$40/10^6*(5*Z$7^2-4*(($B24-$D$30)/2)^2)^2/1920/E_Modul_Stahl/(Iy_SVE+Iy_VEisen_BR)*10,Z$7/2*Berechnung!$V$40/10^6*Z$7^4/120/E_Modul_Stahl/(Iy_SVE+Iy_VEisen_BR)*10))</f>
        <v>132.12597796262929</v>
      </c>
      <c r="AA24" s="55">
        <f>IF((Iy_SVE+Iy_VEisen_BR)&lt;=0,"-",IF(AA$7&gt;=($B24-$D$30),($B24-$D$30)/2*Berechnung!$V$40/10^6*(5*AA$7^2-4*(($B24-$D$30)/2)^2)^2/1920/E_Modul_Stahl/(Iy_SVE+Iy_VEisen_BR)*10,AA$7/2*Berechnung!$V$40/10^6*AA$7^4/120/E_Modul_Stahl/(Iy_SVE+Iy_VEisen_BR)*10))</f>
        <v>146.96021606010174</v>
      </c>
      <c r="AB24" s="55">
        <f>IF((Iy_SVE+Iy_VEisen_BR)&lt;=0,"-",IF(AB$7&gt;=($B24-$D$30),($B24-$D$30)/2*Berechnung!$V$40/10^6*(5*AB$7^2-4*(($B24-$D$30)/2)^2)^2/1920/E_Modul_Stahl/(Iy_SVE+Iy_VEisen_BR)*10,AB$7/2*Berechnung!$V$40/10^6*AB$7^4/120/E_Modul_Stahl/(Iy_SVE+Iy_VEisen_BR)*10))</f>
        <v>162.98926124591253</v>
      </c>
      <c r="AC24" s="55">
        <f>IF((Iy_SVE+Iy_VEisen_BR)&lt;=0,"-",IF(AC$7&gt;=($B24-$D$30),($B24-$D$30)/2*Berechnung!$V$40/10^6*(5*AC$7^2-4*(($B24-$D$30)/2)^2)^2/1920/E_Modul_Stahl/(Iy_SVE+Iy_VEisen_BR)*10,AC$7/2*Berechnung!$V$40/10^6*AC$7^4/120/E_Modul_Stahl/(Iy_SVE+Iy_VEisen_BR)*10))</f>
        <v>180.27455777681848</v>
      </c>
      <c r="AD24" s="55">
        <f>IF((Iy_SVE+Iy_VEisen_BR)&lt;=0,"-",IF(AD$7&gt;=($B24-$D$30),($B24-$D$30)/2*Berechnung!$V$40/10^6*(5*AD$7^2-4*(($B24-$D$30)/2)^2)^2/1920/E_Modul_Stahl/(Iy_SVE+Iy_VEisen_BR)*10,AD$7/2*Berechnung!$V$40/10^6*AD$7^4/120/E_Modul_Stahl/(Iy_SVE+Iy_VEisen_BR)*10))</f>
        <v>198.87906705171832</v>
      </c>
      <c r="AE24" s="55">
        <f>IF((Iy_SVE+Iy_VEisen_BR)&lt;=0,"-",IF(AE$7&gt;=($B24-$D$30),($B24-$D$30)/2*Berechnung!$V$40/10^6*(5*AE$7^2-4*(($B24-$D$30)/2)^2)^2/1920/E_Modul_Stahl/(Iy_SVE+Iy_VEisen_BR)*10,AE$7/2*Berechnung!$V$40/10^6*AE$7^4/120/E_Modul_Stahl/(Iy_SVE+Iy_VEisen_BR)*10))</f>
        <v>218.86726761165332</v>
      </c>
      <c r="AF24" s="55">
        <f>IF((Iy_SVE+Iy_VEisen_BR)&lt;=0,"-",IF(AF$7&gt;=($B24-$D$30),($B24-$D$30)/2*Berechnung!$V$40/10^6*(5*AF$7^2-4*(($B24-$D$30)/2)^2)^2/1920/E_Modul_Stahl/(Iy_SVE+Iy_VEisen_BR)*10,AF$7/2*Berechnung!$V$40/10^6*AF$7^4/120/E_Modul_Stahl/(Iy_SVE+Iy_VEisen_BR)*10))</f>
        <v>240.30515513980646</v>
      </c>
    </row>
    <row r="25" spans="1:32" ht="18" customHeight="1">
      <c r="A25" s="406"/>
      <c r="B25" s="31">
        <v>230</v>
      </c>
      <c r="C25" s="55">
        <f>IF((Iy_SVE+Iy_VEisen_BR)&lt;=0,"-",IF(C$7&gt;=($B25-$D$30),($B25-$D$30)/2*Berechnung!$V$40/10^6*(5*C$7^2-4*(($B25-$D$30)/2)^2)^2/1920/E_Modul_Stahl/(Iy_SVE+Iy_VEisen_BR)*10,C$7/2*Berechnung!$V$40/10^6*C$7^4/120/E_Modul_Stahl/(Iy_SVE+Iy_VEisen_BR)*10))</f>
        <v>2.1867200533867197</v>
      </c>
      <c r="D25" s="55">
        <f>IF((Iy_SVE+Iy_VEisen_BR)&lt;=0,"-",IF(D$7&gt;=($B25-$D$30),($B25-$D$30)/2*Berechnung!$V$40/10^6*(5*D$7^2-4*(($B25-$D$30)/2)^2)^2/1920/E_Modul_Stahl/(Iy_SVE+Iy_VEisen_BR)*10,D$7/2*Berechnung!$V$40/10^6*D$7^4/120/E_Modul_Stahl/(Iy_SVE+Iy_VEisen_BR)*10))</f>
        <v>2.9609964130797461</v>
      </c>
      <c r="E25" s="55">
        <f>IF((Iy_SVE+Iy_VEisen_BR)&lt;=0,"-",IF(E$7&gt;=($B25-$D$30),($B25-$D$30)/2*Berechnung!$V$40/10^6*(5*E$7^2-4*(($B25-$D$30)/2)^2)^2/1920/E_Modul_Stahl/(Iy_SVE+Iy_VEisen_BR)*10,E$7/2*Berechnung!$V$40/10^6*E$7^4/120/E_Modul_Stahl/(Iy_SVE+Iy_VEisen_BR)*10))</f>
        <v>3.9405405405405398</v>
      </c>
      <c r="F25" s="55">
        <f>IF((Iy_SVE+Iy_VEisen_BR)&lt;=0,"-",IF(F$7&gt;=($B25-$D$30),($B25-$D$30)/2*Berechnung!$V$40/10^6*(5*F$7^2-4*(($B25-$D$30)/2)^2)^2/1920/E_Modul_Stahl/(Iy_SVE+Iy_VEisen_BR)*10,F$7/2*Berechnung!$V$40/10^6*F$7^4/120/E_Modul_Stahl/(Iy_SVE+Iy_VEisen_BR)*10))</f>
        <v>5.1637032866199526</v>
      </c>
      <c r="G25" s="55">
        <f>IF((Iy_SVE+Iy_VEisen_BR)&lt;=0,"-",IF(G$7&gt;=($B25-$D$30),($B25-$D$30)/2*Berechnung!$V$40/10^6*(5*G$7^2-4*(($B25-$D$30)/2)^2)^2/1920/E_Modul_Stahl/(Iy_SVE+Iy_VEisen_BR)*10,G$7/2*Berechnung!$V$40/10^6*G$7^4/120/E_Modul_Stahl/(Iy_SVE+Iy_VEisen_BR)*10))</f>
        <v>6.6733400066733397</v>
      </c>
      <c r="H25" s="55">
        <f>IF((Iy_SVE+Iy_VEisen_BR)&lt;=0,"-",IF(H$7&gt;=($B25-$D$30),($B25-$D$30)/2*Berechnung!$V$40/10^6*(5*H$7^2-4*(($B25-$D$30)/2)^2)^2/1920/E_Modul_Stahl/(Iy_SVE+Iy_VEisen_BR)*10,H$7/2*Berechnung!$V$40/10^6*H$7^4/120/E_Modul_Stahl/(Iy_SVE+Iy_VEisen_BR)*10))</f>
        <v>8.5083716959459448</v>
      </c>
      <c r="I25" s="55">
        <f>IF((Iy_SVE+Iy_VEisen_BR)&lt;=0,"-",IF(I$7&gt;=($B25-$D$30),($B25-$D$30)/2*Berechnung!$V$40/10^6*(5*I$7^2-4*(($B25-$D$30)/2)^2)^2/1920/E_Modul_Stahl/(Iy_SVE+Iy_VEisen_BR)*10,I$7/2*Berechnung!$V$40/10^6*I$7^4/120/E_Modul_Stahl/(Iy_SVE+Iy_VEisen_BR)*10))</f>
        <v>10.676515683683682</v>
      </c>
      <c r="J25" s="55">
        <f>IF((Iy_SVE+Iy_VEisen_BR)&lt;=0,"-",IF(J$7&gt;=($B25-$D$30),($B25-$D$30)/2*Berechnung!$V$40/10^6*(5*J$7^2-4*(($B25-$D$30)/2)^2)^2/1920/E_Modul_Stahl/(Iy_SVE+Iy_VEisen_BR)*10,J$7/2*Berechnung!$V$40/10^6*J$7^4/120/E_Modul_Stahl/(Iy_SVE+Iy_VEisen_BR)*10))</f>
        <v>13.20873555980981</v>
      </c>
      <c r="K25" s="55">
        <f>IF((Iy_SVE+Iy_VEisen_BR)&lt;=0,"-",IF(K$7&gt;=($B25-$D$30),($B25-$D$30)/2*Berechnung!$V$40/10^6*(5*K$7^2-4*(($B25-$D$30)/2)^2)^2/1920/E_Modul_Stahl/(Iy_SVE+Iy_VEisen_BR)*10,K$7/2*Berechnung!$V$40/10^6*K$7^4/120/E_Modul_Stahl/(Iy_SVE+Iy_VEisen_BR)*10))</f>
        <v>16.140926594594593</v>
      </c>
      <c r="L25" s="55">
        <f>IF((Iy_SVE+Iy_VEisen_BR)&lt;=0,"-",IF(L$7&gt;=($B25-$D$30),($B25-$D$30)/2*Berechnung!$V$40/10^6*(5*L$7^2-4*(($B25-$D$30)/2)^2)^2/1920/E_Modul_Stahl/(Iy_SVE+Iy_VEisen_BR)*10,L$7/2*Berechnung!$V$40/10^6*L$7^4/120/E_Modul_Stahl/(Iy_SVE+Iy_VEisen_BR)*10))</f>
        <v>19.510579403653654</v>
      </c>
      <c r="M25" s="55">
        <f>IF((Iy_SVE+Iy_VEisen_BR)&lt;=0,"-",IF(M$7&gt;=($B25-$D$30),($B25-$D$30)/2*Berechnung!$V$40/10^6*(5*M$7^2-4*(($B25-$D$30)/2)^2)^2/1920/E_Modul_Stahl/(Iy_SVE+Iy_VEisen_BR)*10,M$7/2*Berechnung!$V$40/10^6*M$7^4/120/E_Modul_Stahl/(Iy_SVE+Iy_VEisen_BR)*10))</f>
        <v>23.356779947947945</v>
      </c>
      <c r="N25" s="55">
        <f>IF((Iy_SVE+Iy_VEisen_BR)&lt;=0,"-",IF(N$7&gt;=($B25-$D$30),($B25-$D$30)/2*Berechnung!$V$40/10^6*(5*N$7^2-4*(($B25-$D$30)/2)^2)^2/1920/E_Modul_Stahl/(Iy_SVE+Iy_VEisen_BR)*10,N$7/2*Berechnung!$V$40/10^6*N$7^4/120/E_Modul_Stahl/(Iy_SVE+Iy_VEisen_BR)*10))</f>
        <v>27.72020953378378</v>
      </c>
      <c r="O25" s="55">
        <f>IF((Iy_SVE+Iy_VEisen_BR)&lt;=0,"-",IF(O$7&gt;=($B25-$D$30),($B25-$D$30)/2*Berechnung!$V$40/10^6*(5*O$7^2-4*(($B25-$D$30)/2)^2)^2/1920/E_Modul_Stahl/(Iy_SVE+Iy_VEisen_BR)*10,O$7/2*Berechnung!$V$40/10^6*O$7^4/120/E_Modul_Stahl/(Iy_SVE+Iy_VEisen_BR)*10))</f>
        <v>32.643144812812807</v>
      </c>
      <c r="P25" s="55">
        <f>IF((Iy_SVE+Iy_VEisen_BR)&lt;=0,"-",IF(P$7&gt;=($B25-$D$30),($B25-$D$30)/2*Berechnung!$V$40/10^6*(5*P$7^2-4*(($B25-$D$30)/2)^2)^2/1920/E_Modul_Stahl/(Iy_SVE+Iy_VEisen_BR)*10,P$7/2*Berechnung!$V$40/10^6*P$7^4/120/E_Modul_Stahl/(Iy_SVE+Iy_VEisen_BR)*10))</f>
        <v>38.169457782032026</v>
      </c>
      <c r="Q25" s="55">
        <f>IF((Iy_SVE+Iy_VEisen_BR)&lt;=0,"-",IF(Q$7&gt;=($B25-$D$30),($B25-$D$30)/2*Berechnung!$V$40/10^6*(5*Q$7^2-4*(($B25-$D$30)/2)^2)^2/1920/E_Modul_Stahl/(Iy_SVE+Iy_VEisen_BR)*10,Q$7/2*Berechnung!$V$40/10^6*Q$7^4/120/E_Modul_Stahl/(Iy_SVE+Iy_VEisen_BR)*10))</f>
        <v>44.344615783783766</v>
      </c>
      <c r="R25" s="55">
        <f>IF((Iy_SVE+Iy_VEisen_BR)&lt;=0,"-",IF(R$7&gt;=($B25-$D$30),($B25-$D$30)/2*Berechnung!$V$40/10^6*(5*R$7^2-4*(($B25-$D$30)/2)^2)^2/1920/E_Modul_Stahl/(Iy_SVE+Iy_VEisen_BR)*10,R$7/2*Berechnung!$V$40/10^6*R$7^4/120/E_Modul_Stahl/(Iy_SVE+Iy_VEisen_BR)*10))</f>
        <v>51.215681505755754</v>
      </c>
      <c r="S25" s="55">
        <f>IF((Iy_SVE+Iy_VEisen_BR)&lt;=0,"-",IF(S$7&gt;=($B25-$D$30),($B25-$D$30)/2*Berechnung!$V$40/10^6*(5*S$7^2-4*(($B25-$D$30)/2)^2)^2/1920/E_Modul_Stahl/(Iy_SVE+Iy_VEisen_BR)*10,S$7/2*Berechnung!$V$40/10^6*S$7^4/120/E_Modul_Stahl/(Iy_SVE+Iy_VEisen_BR)*10))</f>
        <v>58.831312980980982</v>
      </c>
      <c r="T25" s="55">
        <f>IF((Iy_SVE+Iy_VEisen_BR)&lt;=0,"-",IF(T$7&gt;=($B25-$D$30),($B25-$D$30)/2*Berechnung!$V$40/10^6*(5*T$7^2-4*(($B25-$D$30)/2)^2)^2/1920/E_Modul_Stahl/(Iy_SVE+Iy_VEisen_BR)*10,T$7/2*Berechnung!$V$40/10^6*T$7^4/120/E_Modul_Stahl/(Iy_SVE+Iy_VEisen_BR)*10))</f>
        <v>67.241763587837823</v>
      </c>
      <c r="U25" s="55">
        <f>IF((Iy_SVE+Iy_VEisen_BR)&lt;=0,"-",IF(U$7&gt;=($B25-$D$30),($B25-$D$30)/2*Berechnung!$V$40/10^6*(5*U$7^2-4*(($B25-$D$30)/2)^2)^2/1920/E_Modul_Stahl/(Iy_SVE+Iy_VEisen_BR)*10,U$7/2*Berechnung!$V$40/10^6*U$7^4/120/E_Modul_Stahl/(Iy_SVE+Iy_VEisen_BR)*10))</f>
        <v>76.498882050050042</v>
      </c>
      <c r="V25" s="55">
        <f>IF((Iy_SVE+Iy_VEisen_BR)&lt;=0,"-",IF(V$7&gt;=($B25-$D$30),($B25-$D$30)/2*Berechnung!$V$40/10^6*(5*V$7^2-4*(($B25-$D$30)/2)^2)^2/1920/E_Modul_Stahl/(Iy_SVE+Iy_VEisen_BR)*10,V$7/2*Berechnung!$V$40/10^6*V$7^4/120/E_Modul_Stahl/(Iy_SVE+Iy_VEisen_BR)*10))</f>
        <v>86.656112436686669</v>
      </c>
      <c r="W25" s="55">
        <f>IF((Iy_SVE+Iy_VEisen_BR)&lt;=0,"-",IF(W$7&gt;=($B25-$D$30),($B25-$D$30)/2*Berechnung!$V$40/10^6*(5*W$7^2-4*(($B25-$D$30)/2)^2)^2/1920/E_Modul_Stahl/(Iy_SVE+Iy_VEisen_BR)*10,W$7/2*Berechnung!$V$40/10^6*W$7^4/120/E_Modul_Stahl/(Iy_SVE+Iy_VEisen_BR)*10))</f>
        <v>97.768494162162156</v>
      </c>
      <c r="X25" s="55">
        <f>IF((Iy_SVE+Iy_VEisen_BR)&lt;=0,"-",IF(X$7&gt;=($B25-$D$30),($B25-$D$30)/2*Berechnung!$V$40/10^6*(5*X$7^2-4*(($B25-$D$30)/2)^2)^2/1920/E_Modul_Stahl/(Iy_SVE+Iy_VEisen_BR)*10,X$7/2*Berechnung!$V$40/10^6*X$7^4/120/E_Modul_Stahl/(Iy_SVE+Iy_VEisen_BR)*10))</f>
        <v>109.89266198623623</v>
      </c>
      <c r="Y25" s="55">
        <f>IF((Iy_SVE+Iy_VEisen_BR)&lt;=0,"-",IF(Y$7&gt;=($B25-$D$30),($B25-$D$30)/2*Berechnung!$V$40/10^6*(5*Y$7^2-4*(($B25-$D$30)/2)^2)^2/1920/E_Modul_Stahl/(Iy_SVE+Iy_VEisen_BR)*10,Y$7/2*Berechnung!$V$40/10^6*Y$7^4/120/E_Modul_Stahl/(Iy_SVE+Iy_VEisen_BR)*10))</f>
        <v>123.08684601401401</v>
      </c>
      <c r="Z25" s="55">
        <f>IF((Iy_SVE+Iy_VEisen_BR)&lt;=0,"-",IF(Z$7&gt;=($B25-$D$30),($B25-$D$30)/2*Berechnung!$V$40/10^6*(5*Z$7^2-4*(($B25-$D$30)/2)^2)^2/1920/E_Modul_Stahl/(Iy_SVE+Iy_VEisen_BR)*10,Z$7/2*Berechnung!$V$40/10^6*Z$7^4/120/E_Modul_Stahl/(Iy_SVE+Iy_VEisen_BR)*10))</f>
        <v>137.4108716959459</v>
      </c>
      <c r="AA25" s="55">
        <f>IF((Iy_SVE+Iy_VEisen_BR)&lt;=0,"-",IF(AA$7&gt;=($B25-$D$30),($B25-$D$30)/2*Berechnung!$V$40/10^6*(5*AA$7^2-4*(($B25-$D$30)/2)^2)^2/1920/E_Modul_Stahl/(Iy_SVE+Iy_VEisen_BR)*10,AA$7/2*Berechnung!$V$40/10^6*AA$7^4/120/E_Modul_Stahl/(Iy_SVE+Iy_VEisen_BR)*10))</f>
        <v>152.9261598278278</v>
      </c>
      <c r="AB25" s="55">
        <f>IF((Iy_SVE+Iy_VEisen_BR)&lt;=0,"-",IF(AB$7&gt;=($B25-$D$30),($B25-$D$30)/2*Berechnung!$V$40/10^6*(5*AB$7^2-4*(($B25-$D$30)/2)^2)^2/1920/E_Modul_Stahl/(Iy_SVE+Iy_VEisen_BR)*10,AB$7/2*Berechnung!$V$40/10^6*AB$7^4/120/E_Modul_Stahl/(Iy_SVE+Iy_VEisen_BR)*10))</f>
        <v>169.69572655080083</v>
      </c>
      <c r="AC25" s="55">
        <f>IF((Iy_SVE+Iy_VEisen_BR)&lt;=0,"-",IF(AC$7&gt;=($B25-$D$30),($B25-$D$30)/2*Berechnung!$V$40/10^6*(5*AC$7^2-4*(($B25-$D$30)/2)^2)^2/1920/E_Modul_Stahl/(Iy_SVE+Iy_VEisen_BR)*10,AC$7/2*Berechnung!$V$40/10^6*AC$7^4/120/E_Modul_Stahl/(Iy_SVE+Iy_VEisen_BR)*10))</f>
        <v>187.78418335135132</v>
      </c>
      <c r="AD25" s="55">
        <f>IF((Iy_SVE+Iy_VEisen_BR)&lt;=0,"-",IF(AD$7&gt;=($B25-$D$30),($B25-$D$30)/2*Berechnung!$V$40/10^6*(5*AD$7^2-4*(($B25-$D$30)/2)^2)^2/1920/E_Modul_Stahl/(Iy_SVE+Iy_VEisen_BR)*10,AD$7/2*Berechnung!$V$40/10^6*AD$7^4/120/E_Modul_Stahl/(Iy_SVE+Iy_VEisen_BR)*10))</f>
        <v>207.25773706131133</v>
      </c>
      <c r="AE25" s="55">
        <f>IF((Iy_SVE+Iy_VEisen_BR)&lt;=0,"-",IF(AE$7&gt;=($B25-$D$30),($B25-$D$30)/2*Berechnung!$V$40/10^6*(5*AE$7^2-4*(($B25-$D$30)/2)^2)^2/1920/E_Modul_Stahl/(Iy_SVE+Iy_VEisen_BR)*10,AE$7/2*Berechnung!$V$40/10^6*AE$7^4/120/E_Modul_Stahl/(Iy_SVE+Iy_VEisen_BR)*10))</f>
        <v>228.18418985785783</v>
      </c>
      <c r="AF25" s="55">
        <f>IF((Iy_SVE+Iy_VEisen_BR)&lt;=0,"-",IF(AF$7&gt;=($B25-$D$30),($B25-$D$30)/2*Berechnung!$V$40/10^6*(5*AF$7^2-4*(($B25-$D$30)/2)^2)^2/1920/E_Modul_Stahl/(Iy_SVE+Iy_VEisen_BR)*10,AF$7/2*Berechnung!$V$40/10^6*AF$7^4/120/E_Modul_Stahl/(Iy_SVE+Iy_VEisen_BR)*10))</f>
        <v>250.63293926351346</v>
      </c>
    </row>
    <row r="26" spans="1:32" ht="18" customHeight="1">
      <c r="A26" s="406"/>
      <c r="B26" s="31">
        <v>240</v>
      </c>
      <c r="C26" s="55">
        <f>IF((Iy_SVE+Iy_VEisen_BR)&lt;=0,"-",IF(C$7&gt;=($B26-$D$30),($B26-$D$30)/2*Berechnung!$V$40/10^6*(5*C$7^2-4*(($B26-$D$30)/2)^2)^2/1920/E_Modul_Stahl/(Iy_SVE+Iy_VEisen_BR)*10,C$7/2*Berechnung!$V$40/10^6*C$7^4/120/E_Modul_Stahl/(Iy_SVE+Iy_VEisen_BR)*10))</f>
        <v>2.1867200533867197</v>
      </c>
      <c r="D26" s="55">
        <f>IF((Iy_SVE+Iy_VEisen_BR)&lt;=0,"-",IF(D$7&gt;=($B26-$D$30),($B26-$D$30)/2*Berechnung!$V$40/10^6*(5*D$7^2-4*(($B26-$D$30)/2)^2)^2/1920/E_Modul_Stahl/(Iy_SVE+Iy_VEisen_BR)*10,D$7/2*Berechnung!$V$40/10^6*D$7^4/120/E_Modul_Stahl/(Iy_SVE+Iy_VEisen_BR)*10))</f>
        <v>2.9609964130797461</v>
      </c>
      <c r="E26" s="55">
        <f>IF((Iy_SVE+Iy_VEisen_BR)&lt;=0,"-",IF(E$7&gt;=($B26-$D$30),($B26-$D$30)/2*Berechnung!$V$40/10^6*(5*E$7^2-4*(($B26-$D$30)/2)^2)^2/1920/E_Modul_Stahl/(Iy_SVE+Iy_VEisen_BR)*10,E$7/2*Berechnung!$V$40/10^6*E$7^4/120/E_Modul_Stahl/(Iy_SVE+Iy_VEisen_BR)*10))</f>
        <v>3.9405405405405398</v>
      </c>
      <c r="F26" s="55">
        <f>IF((Iy_SVE+Iy_VEisen_BR)&lt;=0,"-",IF(F$7&gt;=($B26-$D$30),($B26-$D$30)/2*Berechnung!$V$40/10^6*(5*F$7^2-4*(($B26-$D$30)/2)^2)^2/1920/E_Modul_Stahl/(Iy_SVE+Iy_VEisen_BR)*10,F$7/2*Berechnung!$V$40/10^6*F$7^4/120/E_Modul_Stahl/(Iy_SVE+Iy_VEisen_BR)*10))</f>
        <v>5.1637032866199526</v>
      </c>
      <c r="G26" s="55">
        <f>IF((Iy_SVE+Iy_VEisen_BR)&lt;=0,"-",IF(G$7&gt;=($B26-$D$30),($B26-$D$30)/2*Berechnung!$V$40/10^6*(5*G$7^2-4*(($B26-$D$30)/2)^2)^2/1920/E_Modul_Stahl/(Iy_SVE+Iy_VEisen_BR)*10,G$7/2*Berechnung!$V$40/10^6*G$7^4/120/E_Modul_Stahl/(Iy_SVE+Iy_VEisen_BR)*10))</f>
        <v>6.6733400066733397</v>
      </c>
      <c r="H26" s="55">
        <f>IF((Iy_SVE+Iy_VEisen_BR)&lt;=0,"-",IF(H$7&gt;=($B26-$D$30),($B26-$D$30)/2*Berechnung!$V$40/10^6*(5*H$7^2-4*(($B26-$D$30)/2)^2)^2/1920/E_Modul_Stahl/(Iy_SVE+Iy_VEisen_BR)*10,H$7/2*Berechnung!$V$40/10^6*H$7^4/120/E_Modul_Stahl/(Iy_SVE+Iy_VEisen_BR)*10))</f>
        <v>8.5170608108108095</v>
      </c>
      <c r="I26" s="55">
        <f>IF((Iy_SVE+Iy_VEisen_BR)&lt;=0,"-",IF(I$7&gt;=($B26-$D$30),($B26-$D$30)/2*Berechnung!$V$40/10^6*(5*I$7^2-4*(($B26-$D$30)/2)^2)^2/1920/E_Modul_Stahl/(Iy_SVE+Iy_VEisen_BR)*10,I$7/2*Berechnung!$V$40/10^6*I$7^4/120/E_Modul_Stahl/(Iy_SVE+Iy_VEisen_BR)*10))</f>
        <v>10.737490169627961</v>
      </c>
      <c r="J26" s="55">
        <f>IF((Iy_SVE+Iy_VEisen_BR)&lt;=0,"-",IF(J$7&gt;=($B26-$D$30),($B26-$D$30)/2*Berechnung!$V$40/10^6*(5*J$7^2-4*(($B26-$D$30)/2)^2)^2/1920/E_Modul_Stahl/(Iy_SVE+Iy_VEisen_BR)*10,J$7/2*Berechnung!$V$40/10^6*J$7^4/120/E_Modul_Stahl/(Iy_SVE+Iy_VEisen_BR)*10))</f>
        <v>13.34137272405739</v>
      </c>
      <c r="K26" s="55">
        <f>IF((Iy_SVE+Iy_VEisen_BR)&lt;=0,"-",IF(K$7&gt;=($B26-$D$30),($B26-$D$30)/2*Berechnung!$V$40/10^6*(5*K$7^2-4*(($B26-$D$30)/2)^2)^2/1920/E_Modul_Stahl/(Iy_SVE+Iy_VEisen_BR)*10,K$7/2*Berechnung!$V$40/10^6*K$7^4/120/E_Modul_Stahl/(Iy_SVE+Iy_VEisen_BR)*10))</f>
        <v>16.362501055513846</v>
      </c>
      <c r="L26" s="55">
        <f>IF((Iy_SVE+Iy_VEisen_BR)&lt;=0,"-",IF(L$7&gt;=($B26-$D$30),($B26-$D$30)/2*Berechnung!$V$40/10^6*(5*L$7^2-4*(($B26-$D$30)/2)^2)^2/1920/E_Modul_Stahl/(Iy_SVE+Iy_VEisen_BR)*10,L$7/2*Berechnung!$V$40/10^6*L$7^4/120/E_Modul_Stahl/(Iy_SVE+Iy_VEisen_BR)*10))</f>
        <v>19.84020355488822</v>
      </c>
      <c r="M26" s="55">
        <f>IF((Iy_SVE+Iy_VEisen_BR)&lt;=0,"-",IF(M$7&gt;=($B26-$D$30),($B26-$D$30)/2*Berechnung!$V$40/10^6*(5*M$7^2-4*(($B26-$D$30)/2)^2)^2/1920/E_Modul_Stahl/(Iy_SVE+Iy_VEisen_BR)*10,M$7/2*Berechnung!$V$40/10^6*M$7^4/120/E_Modul_Stahl/(Iy_SVE+Iy_VEisen_BR)*10))</f>
        <v>23.815482161619954</v>
      </c>
      <c r="N26" s="55">
        <f>IF((Iy_SVE+Iy_VEisen_BR)&lt;=0,"-",IF(N$7&gt;=($B26-$D$30),($B26-$D$30)/2*Berechnung!$V$40/10^6*(5*N$7^2-4*(($B26-$D$30)/2)^2)^2/1920/E_Modul_Stahl/(Iy_SVE+Iy_VEisen_BR)*10,N$7/2*Berechnung!$V$40/10^6*N$7^4/120/E_Modul_Stahl/(Iy_SVE+Iy_VEisen_BR)*10))</f>
        <v>28.331012363697035</v>
      </c>
      <c r="O26" s="55">
        <f>IF((Iy_SVE+Iy_VEisen_BR)&lt;=0,"-",IF(O$7&gt;=($B26-$D$30),($B26-$D$30)/2*Berechnung!$V$40/10^6*(5*O$7^2-4*(($B26-$D$30)/2)^2)^2/1920/E_Modul_Stahl/(Iy_SVE+Iy_VEisen_BR)*10,O$7/2*Berechnung!$V$40/10^6*O$7^4/120/E_Modul_Stahl/(Iy_SVE+Iy_VEisen_BR)*10))</f>
        <v>33.431143197655985</v>
      </c>
      <c r="P26" s="55">
        <f>IF((Iy_SVE+Iy_VEisen_BR)&lt;=0,"-",IF(P$7&gt;=($B26-$D$30),($B26-$D$30)/2*Berechnung!$V$40/10^6*(5*P$7^2-4*(($B26-$D$30)/2)^2)^2/1920/E_Modul_Stahl/(Iy_SVE+Iy_VEisen_BR)*10,P$7/2*Berechnung!$V$40/10^6*P$7^4/120/E_Modul_Stahl/(Iy_SVE+Iy_VEisen_BR)*10))</f>
        <v>39.161897248581916</v>
      </c>
      <c r="Q26" s="55">
        <f>IF((Iy_SVE+Iy_VEisen_BR)&lt;=0,"-",IF(Q$7&gt;=($B26-$D$30),($B26-$D$30)/2*Berechnung!$V$40/10^6*(5*Q$7^2-4*(($B26-$D$30)/2)^2)^2/1920/E_Modul_Stahl/(Iy_SVE+Iy_VEisen_BR)*10,Q$7/2*Berechnung!$V$40/10^6*Q$7^4/120/E_Modul_Stahl/(Iy_SVE+Iy_VEisen_BR)*10))</f>
        <v>45.570970650108436</v>
      </c>
      <c r="R26" s="55">
        <f>IF((Iy_SVE+Iy_VEisen_BR)&lt;=0,"-",IF(R$7&gt;=($B26-$D$30),($B26-$D$30)/2*Berechnung!$V$40/10^6*(5*R$7^2-4*(($B26-$D$30)/2)^2)^2/1920/E_Modul_Stahl/(Iy_SVE+Iy_VEisen_BR)*10,R$7/2*Berechnung!$V$40/10^6*R$7^4/120/E_Modul_Stahl/(Iy_SVE+Iy_VEisen_BR)*10))</f>
        <v>52.707733084417747</v>
      </c>
      <c r="S26" s="55">
        <f>IF((Iy_SVE+Iy_VEisen_BR)&lt;=0,"-",IF(S$7&gt;=($B26-$D$30),($B26-$D$30)/2*Berechnung!$V$40/10^6*(5*S$7^2-4*(($B26-$D$30)/2)^2)^2/1920/E_Modul_Stahl/(Iy_SVE+Iy_VEisen_BR)*10,S$7/2*Berechnung!$V$40/10^6*S$7^4/120/E_Modul_Stahl/(Iy_SVE+Iy_VEisen_BR)*10))</f>
        <v>60.623227782240569</v>
      </c>
      <c r="T26" s="55">
        <f>IF((Iy_SVE+Iy_VEisen_BR)&lt;=0,"-",IF(T$7&gt;=($B26-$D$30),($B26-$D$30)/2*Berechnung!$V$40/10^6*(5*T$7^2-4*(($B26-$D$30)/2)^2)^2/1920/E_Modul_Stahl/(Iy_SVE+Iy_VEisen_BR)*10,T$7/2*Berechnung!$V$40/10^6*T$7^4/120/E_Modul_Stahl/(Iy_SVE+Iy_VEisen_BR)*10))</f>
        <v>69.370171522856182</v>
      </c>
      <c r="U26" s="55">
        <f>IF((Iy_SVE+Iy_VEisen_BR)&lt;=0,"-",IF(U$7&gt;=($B26-$D$30),($B26-$D$30)/2*Berechnung!$V$40/10^6*(5*U$7^2-4*(($B26-$D$30)/2)^2)^2/1920/E_Modul_Stahl/(Iy_SVE+Iy_VEisen_BR)*10,U$7/2*Berechnung!$V$40/10^6*U$7^4/120/E_Modul_Stahl/(Iy_SVE+Iy_VEisen_BR)*10))</f>
        <v>79.002954634092418</v>
      </c>
      <c r="V26" s="55">
        <f>IF((Iy_SVE+Iy_VEisen_BR)&lt;=0,"-",IF(V$7&gt;=($B26-$D$30),($B26-$D$30)/2*Berechnung!$V$40/10^6*(5*V$7^2-4*(($B26-$D$30)/2)^2)^2/1920/E_Modul_Stahl/(Iy_SVE+Iy_VEisen_BR)*10,V$7/2*Berechnung!$V$40/10^6*V$7^4/120/E_Modul_Stahl/(Iy_SVE+Iy_VEisen_BR)*10))</f>
        <v>89.577640992325641</v>
      </c>
      <c r="W26" s="55">
        <f>IF((Iy_SVE+Iy_VEisen_BR)&lt;=0,"-",IF(W$7&gt;=($B26-$D$30),($B26-$D$30)/2*Berechnung!$V$40/10^6*(5*W$7^2-4*(($B26-$D$30)/2)^2)^2/1920/E_Modul_Stahl/(Iy_SVE+Iy_VEisen_BR)*10,W$7/2*Berechnung!$V$40/10^6*W$7^4/120/E_Modul_Stahl/(Iy_SVE+Iy_VEisen_BR)*10))</f>
        <v>101.1519680224808</v>
      </c>
      <c r="X26" s="55">
        <f>IF((Iy_SVE+Iy_VEisen_BR)&lt;=0,"-",IF(X$7&gt;=($B26-$D$30),($B26-$D$30)/2*Berechnung!$V$40/10^6*(5*X$7^2-4*(($B26-$D$30)/2)^2)^2/1920/E_Modul_Stahl/(Iy_SVE+Iy_VEisen_BR)*10,X$7/2*Berechnung!$V$40/10^6*X$7^4/120/E_Modul_Stahl/(Iy_SVE+Iy_VEisen_BR)*10))</f>
        <v>113.78534669803138</v>
      </c>
      <c r="Y26" s="55">
        <f>IF((Iy_SVE+Iy_VEisen_BR)&lt;=0,"-",IF(Y$7&gt;=($B26-$D$30),($B26-$D$30)/2*Berechnung!$V$40/10^6*(5*Y$7^2-4*(($B26-$D$30)/2)^2)^2/1920/E_Modul_Stahl/(Iy_SVE+Iy_VEisen_BR)*10,Y$7/2*Berechnung!$V$40/10^6*Y$7^4/120/E_Modul_Stahl/(Iy_SVE+Iy_VEisen_BR)*10))</f>
        <v>127.53886154099931</v>
      </c>
      <c r="Z26" s="55">
        <f>IF((Iy_SVE+Iy_VEisen_BR)&lt;=0,"-",IF(Z$7&gt;=($B26-$D$30),($B26-$D$30)/2*Berechnung!$V$40/10^6*(5*Z$7^2-4*(($B26-$D$30)/2)^2)^2/1920/E_Modul_Stahl/(Iy_SVE+Iy_VEisen_BR)*10,Z$7/2*Berechnung!$V$40/10^6*Z$7^4/120/E_Modul_Stahl/(Iy_SVE+Iy_VEisen_BR)*10))</f>
        <v>142.47527062195527</v>
      </c>
      <c r="AA26" s="55">
        <f>IF((Iy_SVE+Iy_VEisen_BR)&lt;=0,"-",IF(AA$7&gt;=($B26-$D$30),($B26-$D$30)/2*Berechnung!$V$40/10^6*(5*AA$7^2-4*(($B26-$D$30)/2)^2)^2/1920/E_Modul_Stahl/(Iy_SVE+Iy_VEisen_BR)*10,AA$7/2*Berechnung!$V$40/10^6*AA$7^4/120/E_Modul_Stahl/(Iy_SVE+Iy_VEisen_BR)*10))</f>
        <v>158.65900556001836</v>
      </c>
      <c r="AB26" s="55">
        <f>IF((Iy_SVE+Iy_VEisen_BR)&lt;=0,"-",IF(AB$7&gt;=($B26-$D$30),($B26-$D$30)/2*Berechnung!$V$40/10^6*(5*AB$7^2-4*(($B26-$D$30)/2)^2)^2/1920/E_Modul_Stahl/(Iy_SVE+Iy_VEisen_BR)*10,AB$7/2*Berechnung!$V$40/10^6*AB$7^4/120/E_Modul_Stahl/(Iy_SVE+Iy_VEisen_BR)*10))</f>
        <v>176.15617152285614</v>
      </c>
      <c r="AC26" s="55">
        <f>IF((Iy_SVE+Iy_VEisen_BR)&lt;=0,"-",IF(AC$7&gt;=($B26-$D$30),($B26-$D$30)/2*Berechnung!$V$40/10^6*(5*AC$7^2-4*(($B26-$D$30)/2)^2)^2/1920/E_Modul_Stahl/(Iy_SVE+Iy_VEisen_BR)*10,AC$7/2*Berechnung!$V$40/10^6*AC$7^4/120/E_Modul_Stahl/(Iy_SVE+Iy_VEisen_BR)*10))</f>
        <v>195.03454722668499</v>
      </c>
      <c r="AD26" s="55">
        <f>IF((Iy_SVE+Iy_VEisen_BR)&lt;=0,"-",IF(AD$7&gt;=($B26-$D$30),($B26-$D$30)/2*Berechnung!$V$40/10^6*(5*AD$7^2-4*(($B26-$D$30)/2)^2)^2/1920/E_Modul_Stahl/(Iy_SVE+Iy_VEisen_BR)*10,AD$7/2*Berechnung!$V$40/10^6*AD$7^4/120/E_Modul_Stahl/(Iy_SVE+Iy_VEisen_BR)*10))</f>
        <v>215.36358493626955</v>
      </c>
      <c r="AE26" s="55">
        <f>IF((Iy_SVE+Iy_VEisen_BR)&lt;=0,"-",IF(AE$7&gt;=($B26-$D$30),($B26-$D$30)/2*Berechnung!$V$40/10^6*(5*AE$7^2-4*(($B26-$D$30)/2)^2)^2/1920/E_Modul_Stahl/(Iy_SVE+Iy_VEisen_BR)*10,AE$7/2*Berechnung!$V$40/10^6*AE$7^4/120/E_Modul_Stahl/(Iy_SVE+Iy_VEisen_BR)*10))</f>
        <v>237.21441046492322</v>
      </c>
      <c r="AF26" s="55">
        <f>IF((Iy_SVE+Iy_VEisen_BR)&lt;=0,"-",IF(AF$7&gt;=($B26-$D$30),($B26-$D$30)/2*Berechnung!$V$40/10^6*(5*AF$7^2-4*(($B26-$D$30)/2)^2)^2/1920/E_Modul_Stahl/(Iy_SVE+Iy_VEisen_BR)*10,AF$7/2*Berechnung!$V$40/10^6*AF$7^4/120/E_Modul_Stahl/(Iy_SVE+Iy_VEisen_BR)*10))</f>
        <v>260.65982317450784</v>
      </c>
    </row>
    <row r="27" spans="1:32" ht="18" customHeight="1">
      <c r="A27" s="406"/>
      <c r="B27" s="31">
        <v>250</v>
      </c>
      <c r="C27" s="55">
        <f>IF((Iy_SVE+Iy_VEisen_BR)&lt;=0,"-",IF(C$7&gt;=($B27-$D$30),($B27-$D$30)/2*Berechnung!$V$40/10^6*(5*C$7^2-4*(($B27-$D$30)/2)^2)^2/1920/E_Modul_Stahl/(Iy_SVE+Iy_VEisen_BR)*10,C$7/2*Berechnung!$V$40/10^6*C$7^4/120/E_Modul_Stahl/(Iy_SVE+Iy_VEisen_BR)*10))</f>
        <v>2.1867200533867197</v>
      </c>
      <c r="D27" s="55">
        <f>IF((Iy_SVE+Iy_VEisen_BR)&lt;=0,"-",IF(D$7&gt;=($B27-$D$30),($B27-$D$30)/2*Berechnung!$V$40/10^6*(5*D$7^2-4*(($B27-$D$30)/2)^2)^2/1920/E_Modul_Stahl/(Iy_SVE+Iy_VEisen_BR)*10,D$7/2*Berechnung!$V$40/10^6*D$7^4/120/E_Modul_Stahl/(Iy_SVE+Iy_VEisen_BR)*10))</f>
        <v>2.9609964130797461</v>
      </c>
      <c r="E27" s="55">
        <f>IF((Iy_SVE+Iy_VEisen_BR)&lt;=0,"-",IF(E$7&gt;=($B27-$D$30),($B27-$D$30)/2*Berechnung!$V$40/10^6*(5*E$7^2-4*(($B27-$D$30)/2)^2)^2/1920/E_Modul_Stahl/(Iy_SVE+Iy_VEisen_BR)*10,E$7/2*Berechnung!$V$40/10^6*E$7^4/120/E_Modul_Stahl/(Iy_SVE+Iy_VEisen_BR)*10))</f>
        <v>3.9405405405405398</v>
      </c>
      <c r="F27" s="55">
        <f>IF((Iy_SVE+Iy_VEisen_BR)&lt;=0,"-",IF(F$7&gt;=($B27-$D$30),($B27-$D$30)/2*Berechnung!$V$40/10^6*(5*F$7^2-4*(($B27-$D$30)/2)^2)^2/1920/E_Modul_Stahl/(Iy_SVE+Iy_VEisen_BR)*10,F$7/2*Berechnung!$V$40/10^6*F$7^4/120/E_Modul_Stahl/(Iy_SVE+Iy_VEisen_BR)*10))</f>
        <v>5.1637032866199526</v>
      </c>
      <c r="G27" s="55">
        <f>IF((Iy_SVE+Iy_VEisen_BR)&lt;=0,"-",IF(G$7&gt;=($B27-$D$30),($B27-$D$30)/2*Berechnung!$V$40/10^6*(5*G$7^2-4*(($B27-$D$30)/2)^2)^2/1920/E_Modul_Stahl/(Iy_SVE+Iy_VEisen_BR)*10,G$7/2*Berechnung!$V$40/10^6*G$7^4/120/E_Modul_Stahl/(Iy_SVE+Iy_VEisen_BR)*10))</f>
        <v>6.6733400066733397</v>
      </c>
      <c r="H27" s="55">
        <f>IF((Iy_SVE+Iy_VEisen_BR)&lt;=0,"-",IF(H$7&gt;=($B27-$D$30),($B27-$D$30)/2*Berechnung!$V$40/10^6*(5*H$7^2-4*(($B27-$D$30)/2)^2)^2/1920/E_Modul_Stahl/(Iy_SVE+Iy_VEisen_BR)*10,H$7/2*Berechnung!$V$40/10^6*H$7^4/120/E_Modul_Stahl/(Iy_SVE+Iy_VEisen_BR)*10))</f>
        <v>8.5170608108108095</v>
      </c>
      <c r="I27" s="55">
        <f>IF((Iy_SVE+Iy_VEisen_BR)&lt;=0,"-",IF(I$7&gt;=($B27-$D$30),($B27-$D$30)/2*Berechnung!$V$40/10^6*(5*I$7^2-4*(($B27-$D$30)/2)^2)^2/1920/E_Modul_Stahl/(Iy_SVE+Iy_VEisen_BR)*10,I$7/2*Berechnung!$V$40/10^6*I$7^4/120/E_Modul_Stahl/(Iy_SVE+Iy_VEisen_BR)*10))</f>
        <v>10.747480814147481</v>
      </c>
      <c r="J27" s="55">
        <f>IF((Iy_SVE+Iy_VEisen_BR)&lt;=0,"-",IF(J$7&gt;=($B27-$D$30),($B27-$D$30)/2*Berechnung!$V$40/10^6*(5*J$7^2-4*(($B27-$D$30)/2)^2)^2/1920/E_Modul_Stahl/(Iy_SVE+Iy_VEisen_BR)*10,J$7/2*Berechnung!$V$40/10^6*J$7^4/120/E_Modul_Stahl/(Iy_SVE+Iy_VEisen_BR)*10))</f>
        <v>13.41105433900567</v>
      </c>
      <c r="K27" s="55">
        <f>IF((Iy_SVE+Iy_VEisen_BR)&lt;=0,"-",IF(K$7&gt;=($B27-$D$30),($B27-$D$30)/2*Berechnung!$V$40/10^6*(5*K$7^2-4*(($B27-$D$30)/2)^2)^2/1920/E_Modul_Stahl/(Iy_SVE+Iy_VEisen_BR)*10,K$7/2*Berechnung!$V$40/10^6*K$7^4/120/E_Modul_Stahl/(Iy_SVE+Iy_VEisen_BR)*10))</f>
        <v>16.513254288955622</v>
      </c>
      <c r="L27" s="55">
        <f>IF((Iy_SVE+Iy_VEisen_BR)&lt;=0,"-",IF(L$7&gt;=($B27-$D$30),($B27-$D$30)/2*Berechnung!$V$40/10^6*(5*L$7^2-4*(($B27-$D$30)/2)^2)^2/1920/E_Modul_Stahl/(Iy_SVE+Iy_VEisen_BR)*10,L$7/2*Berechnung!$V$40/10^6*L$7^4/120/E_Modul_Stahl/(Iy_SVE+Iy_VEisen_BR)*10))</f>
        <v>20.090806090757422</v>
      </c>
      <c r="M27" s="55">
        <f>IF((Iy_SVE+Iy_VEisen_BR)&lt;=0,"-",IF(M$7&gt;=($B27-$D$30),($B27-$D$30)/2*Berechnung!$V$40/10^6*(5*M$7^2-4*(($B27-$D$30)/2)^2)^2/1920/E_Modul_Stahl/(Iy_SVE+Iy_VEisen_BR)*10,M$7/2*Berechnung!$V$40/10^6*M$7^4/120/E_Modul_Stahl/(Iy_SVE+Iy_VEisen_BR)*10))</f>
        <v>24.186627662328991</v>
      </c>
      <c r="N27" s="55">
        <f>IF((Iy_SVE+Iy_VEisen_BR)&lt;=0,"-",IF(N$7&gt;=($B27-$D$30),($B27-$D$30)/2*Berechnung!$V$40/10^6*(5*N$7^2-4*(($B27-$D$30)/2)^2)^2/1920/E_Modul_Stahl/(Iy_SVE+Iy_VEisen_BR)*10,N$7/2*Berechnung!$V$40/10^6*N$7^4/120/E_Modul_Stahl/(Iy_SVE+Iy_VEisen_BR)*10))</f>
        <v>28.845388673340004</v>
      </c>
      <c r="O27" s="55">
        <f>IF((Iy_SVE+Iy_VEisen_BR)&lt;=0,"-",IF(O$7&gt;=($B27-$D$30),($B27-$D$30)/2*Berechnung!$V$40/10^6*(5*O$7^2-4*(($B27-$D$30)/2)^2)^2/1920/E_Modul_Stahl/(Iy_SVE+Iy_VEisen_BR)*10,O$7/2*Berechnung!$V$40/10^6*O$7^4/120/E_Modul_Stahl/(Iy_SVE+Iy_VEisen_BR)*10))</f>
        <v>34.113510545211874</v>
      </c>
      <c r="P27" s="55">
        <f>IF((Iy_SVE+Iy_VEisen_BR)&lt;=0,"-",IF(P$7&gt;=($B27-$D$30),($B27-$D$30)/2*Berechnung!$V$40/10^6*(5*P$7^2-4*(($B27-$D$30)/2)^2)^2/1920/E_Modul_Stahl/(Iy_SVE+Iy_VEisen_BR)*10,P$7/2*Berechnung!$V$40/10^6*P$7^4/120/E_Modul_Stahl/(Iy_SVE+Iy_VEisen_BR)*10))</f>
        <v>40.039166451117779</v>
      </c>
      <c r="Q27" s="55">
        <f>IF((Iy_SVE+Iy_VEisen_BR)&lt;=0,"-",IF(Q$7&gt;=($B27-$D$30),($B27-$D$30)/2*Berechnung!$V$40/10^6*(5*Q$7^2-4*(($B27-$D$30)/2)^2)^2/1920/E_Modul_Stahl/(Iy_SVE+Iy_VEisen_BR)*10,Q$7/2*Berechnung!$V$40/10^6*Q$7^4/120/E_Modul_Stahl/(Iy_SVE+Iy_VEisen_BR)*10))</f>
        <v>46.672281315982644</v>
      </c>
      <c r="R27" s="55">
        <f>IF((Iy_SVE+Iy_VEisen_BR)&lt;=0,"-",IF(R$7&gt;=($B27-$D$30),($B27-$D$30)/2*Berechnung!$V$40/10^6*(5*R$7^2-4*(($B27-$D$30)/2)^2)^2/1920/E_Modul_Stahl/(Iy_SVE+Iy_VEisen_BR)*10,R$7/2*Berechnung!$V$40/10^6*R$7^4/120/E_Modul_Stahl/(Iy_SVE+Iy_VEisen_BR)*10))</f>
        <v>54.064531816483154</v>
      </c>
      <c r="S27" s="55">
        <f>IF((Iy_SVE+Iy_VEisen_BR)&lt;=0,"-",IF(S$7&gt;=($B27-$D$30),($B27-$D$30)/2*Berechnung!$V$40/10^6*(5*S$7^2-4*(($B27-$D$30)/2)^2)^2/1920/E_Modul_Stahl/(Iy_SVE+Iy_VEisen_BR)*10,S$7/2*Berechnung!$V$40/10^6*S$7^4/120/E_Modul_Stahl/(Iy_SVE+Iy_VEisen_BR)*10))</f>
        <v>62.269346381047718</v>
      </c>
      <c r="T27" s="55">
        <f>IF((Iy_SVE+Iy_VEisen_BR)&lt;=0,"-",IF(T$7&gt;=($B27-$D$30),($B27-$D$30)/2*Berechnung!$V$40/10^6*(5*T$7^2-4*(($B27-$D$30)/2)^2)^2/1920/E_Modul_Stahl/(Iy_SVE+Iy_VEisen_BR)*10,T$7/2*Berechnung!$V$40/10^6*T$7^4/120/E_Modul_Stahl/(Iy_SVE+Iy_VEisen_BR)*10))</f>
        <v>71.341905189856519</v>
      </c>
      <c r="U27" s="55">
        <f>IF((Iy_SVE+Iy_VEisen_BR)&lt;=0,"-",IF(U$7&gt;=($B27-$D$30),($B27-$D$30)/2*Berechnung!$V$40/10^6*(5*U$7^2-4*(($B27-$D$30)/2)^2)^2/1920/E_Modul_Stahl/(Iy_SVE+Iy_VEisen_BR)*10,U$7/2*Berechnung!$V$40/10^6*U$7^4/120/E_Modul_Stahl/(Iy_SVE+Iy_VEisen_BR)*10))</f>
        <v>81.339140174841518</v>
      </c>
      <c r="V27" s="55">
        <f>IF((Iy_SVE+Iy_VEisen_BR)&lt;=0,"-",IF(V$7&gt;=($B27-$D$30),($B27-$D$30)/2*Berechnung!$V$40/10^6*(5*V$7^2-4*(($B27-$D$30)/2)^2)^2/1920/E_Modul_Stahl/(Iy_SVE+Iy_VEisen_BR)*10,V$7/2*Berechnung!$V$40/10^6*V$7^4/120/E_Modul_Stahl/(Iy_SVE+Iy_VEisen_BR)*10))</f>
        <v>92.319735019686334</v>
      </c>
      <c r="W27" s="55">
        <f>IF((Iy_SVE+Iy_VEisen_BR)&lt;=0,"-",IF(W$7&gt;=($B27-$D$30),($B27-$D$30)/2*Berechnung!$V$40/10^6*(5*W$7^2-4*(($B27-$D$30)/2)^2)^2/1920/E_Modul_Stahl/(Iy_SVE+Iy_VEisen_BR)*10,W$7/2*Berechnung!$V$40/10^6*W$7^4/120/E_Modul_Stahl/(Iy_SVE+Iy_VEisen_BR)*10))</f>
        <v>104.34412515982646</v>
      </c>
      <c r="X27" s="55">
        <f>IF((Iy_SVE+Iy_VEisen_BR)&lt;=0,"-",IF(X$7&gt;=($B27-$D$30),($B27-$D$30)/2*Berechnung!$V$40/10^6*(5*X$7^2-4*(($B27-$D$30)/2)^2)^2/1920/E_Modul_Stahl/(Iy_SVE+Iy_VEisen_BR)*10,X$7/2*Berechnung!$V$40/10^6*X$7^4/120/E_Modul_Stahl/(Iy_SVE+Iy_VEisen_BR)*10))</f>
        <v>117.47449778244912</v>
      </c>
      <c r="Y27" s="55">
        <f>IF((Iy_SVE+Iy_VEisen_BR)&lt;=0,"-",IF(Y$7&gt;=($B27-$D$30),($B27-$D$30)/2*Berechnung!$V$40/10^6*(5*Y$7^2-4*(($B27-$D$30)/2)^2)^2/1920/E_Modul_Stahl/(Iy_SVE+Iy_VEisen_BR)*10,Y$7/2*Berechnung!$V$40/10^6*Y$7^4/120/E_Modul_Stahl/(Iy_SVE+Iy_VEisen_BR)*10))</f>
        <v>131.77479182649316</v>
      </c>
      <c r="Z27" s="55">
        <f>IF((Iy_SVE+Iy_VEisen_BR)&lt;=0,"-",IF(Z$7&gt;=($B27-$D$30),($B27-$D$30)/2*Berechnung!$V$40/10^6*(5*Z$7^2-4*(($B27-$D$30)/2)^2)^2/1920/E_Modul_Stahl/(Iy_SVE+Iy_VEisen_BR)*10,Z$7/2*Berechnung!$V$40/10^6*Z$7^4/120/E_Modul_Stahl/(Iy_SVE+Iy_VEisen_BR)*10))</f>
        <v>147.31069798264932</v>
      </c>
      <c r="AA27" s="55">
        <f>IF((Iy_SVE+Iy_VEisen_BR)&lt;=0,"-",IF(AA$7&gt;=($B27-$D$30),($B27-$D$30)/2*Berechnung!$V$40/10^6*(5*AA$7^2-4*(($B27-$D$30)/2)^2)^2/1920/E_Modul_Stahl/(Iy_SVE+Iy_VEisen_BR)*10,AA$7/2*Berechnung!$V$40/10^6*AA$7^4/120/E_Modul_Stahl/(Iy_SVE+Iy_VEisen_BR)*10))</f>
        <v>164.14965869335998</v>
      </c>
      <c r="AB27" s="55">
        <f>IF((Iy_SVE+Iy_VEisen_BR)&lt;=0,"-",IF(AB$7&gt;=($B27-$D$30),($B27-$D$30)/2*Berechnung!$V$40/10^6*(5*AB$7^2-4*(($B27-$D$30)/2)^2)^2/1920/E_Modul_Stahl/(Iy_SVE+Iy_VEisen_BR)*10,AB$7/2*Berechnung!$V$40/10^6*AB$7^4/120/E_Modul_Stahl/(Iy_SVE+Iy_VEisen_BR)*10))</f>
        <v>182.36086815281951</v>
      </c>
      <c r="AC27" s="55">
        <f>IF((Iy_SVE+Iy_VEisen_BR)&lt;=0,"-",IF(AC$7&gt;=($B27-$D$30),($B27-$D$30)/2*Berechnung!$V$40/10^6*(5*AC$7^2-4*(($B27-$D$30)/2)^2)^2/1920/E_Modul_Stahl/(Iy_SVE+Iy_VEisen_BR)*10,AC$7/2*Berechnung!$V$40/10^6*AC$7^4/120/E_Modul_Stahl/(Iy_SVE+Iy_VEisen_BR)*10))</f>
        <v>202.0152723069736</v>
      </c>
      <c r="AD27" s="55">
        <f>IF((Iy_SVE+Iy_VEisen_BR)&lt;=0,"-",IF(AD$7&gt;=($B27-$D$30),($B27-$D$30)/2*Berechnung!$V$40/10^6*(5*AD$7^2-4*(($B27-$D$30)/2)^2)^2/1920/E_Modul_Stahl/(Iy_SVE+Iy_VEisen_BR)*10,AD$7/2*Berechnung!$V$40/10^6*AD$7^4/120/E_Modul_Stahl/(Iy_SVE+Iy_VEisen_BR)*10))</f>
        <v>223.18556885352018</v>
      </c>
      <c r="AE27" s="55">
        <f>IF((Iy_SVE+Iy_VEisen_BR)&lt;=0,"-",IF(AE$7&gt;=($B27-$D$30),($B27-$D$30)/2*Berechnung!$V$40/10^6*(5*AE$7^2-4*(($B27-$D$30)/2)^2)^2/1920/E_Modul_Stahl/(Iy_SVE+Iy_VEisen_BR)*10,AE$7/2*Berechnung!$V$40/10^6*AE$7^4/120/E_Modul_Stahl/(Iy_SVE+Iy_VEisen_BR)*10))</f>
        <v>245.94620724190858</v>
      </c>
      <c r="AF27" s="55">
        <f>IF((Iy_SVE+Iy_VEisen_BR)&lt;=0,"-",IF(AF$7&gt;=($B27-$D$30),($B27-$D$30)/2*Berechnung!$V$40/10^6*(5*AF$7^2-4*(($B27-$D$30)/2)^2)^2/1920/E_Modul_Stahl/(Iy_SVE+Iy_VEisen_BR)*10,AF$7/2*Berechnung!$V$40/10^6*AF$7^4/120/E_Modul_Stahl/(Iy_SVE+Iy_VEisen_BR)*10))</f>
        <v>270.37338867333995</v>
      </c>
    </row>
    <row r="28" spans="1:32" ht="18" customHeight="1">
      <c r="A28" s="406"/>
      <c r="B28" s="31">
        <v>260</v>
      </c>
      <c r="C28" s="55">
        <f>IF((Iy_SVE+Iy_VEisen_BR)&lt;=0,"-",IF(C$7&gt;=($B28-$D$30),($B28-$D$30)/2*Berechnung!$V$40/10^6*(5*C$7^2-4*(($B28-$D$30)/2)^2)^2/1920/E_Modul_Stahl/(Iy_SVE+Iy_VEisen_BR)*10,C$7/2*Berechnung!$V$40/10^6*C$7^4/120/E_Modul_Stahl/(Iy_SVE+Iy_VEisen_BR)*10))</f>
        <v>2.1867200533867197</v>
      </c>
      <c r="D28" s="55">
        <f>IF((Iy_SVE+Iy_VEisen_BR)&lt;=0,"-",IF(D$7&gt;=($B28-$D$30),($B28-$D$30)/2*Berechnung!$V$40/10^6*(5*D$7^2-4*(($B28-$D$30)/2)^2)^2/1920/E_Modul_Stahl/(Iy_SVE+Iy_VEisen_BR)*10,D$7/2*Berechnung!$V$40/10^6*D$7^4/120/E_Modul_Stahl/(Iy_SVE+Iy_VEisen_BR)*10))</f>
        <v>2.9609964130797461</v>
      </c>
      <c r="E28" s="55">
        <f>IF((Iy_SVE+Iy_VEisen_BR)&lt;=0,"-",IF(E$7&gt;=($B28-$D$30),($B28-$D$30)/2*Berechnung!$V$40/10^6*(5*E$7^2-4*(($B28-$D$30)/2)^2)^2/1920/E_Modul_Stahl/(Iy_SVE+Iy_VEisen_BR)*10,E$7/2*Berechnung!$V$40/10^6*E$7^4/120/E_Modul_Stahl/(Iy_SVE+Iy_VEisen_BR)*10))</f>
        <v>3.9405405405405398</v>
      </c>
      <c r="F28" s="55">
        <f>IF((Iy_SVE+Iy_VEisen_BR)&lt;=0,"-",IF(F$7&gt;=($B28-$D$30),($B28-$D$30)/2*Berechnung!$V$40/10^6*(5*F$7^2-4*(($B28-$D$30)/2)^2)^2/1920/E_Modul_Stahl/(Iy_SVE+Iy_VEisen_BR)*10,F$7/2*Berechnung!$V$40/10^6*F$7^4/120/E_Modul_Stahl/(Iy_SVE+Iy_VEisen_BR)*10))</f>
        <v>5.1637032866199526</v>
      </c>
      <c r="G28" s="55">
        <f>IF((Iy_SVE+Iy_VEisen_BR)&lt;=0,"-",IF(G$7&gt;=($B28-$D$30),($B28-$D$30)/2*Berechnung!$V$40/10^6*(5*G$7^2-4*(($B28-$D$30)/2)^2)^2/1920/E_Modul_Stahl/(Iy_SVE+Iy_VEisen_BR)*10,G$7/2*Berechnung!$V$40/10^6*G$7^4/120/E_Modul_Stahl/(Iy_SVE+Iy_VEisen_BR)*10))</f>
        <v>6.6733400066733397</v>
      </c>
      <c r="H28" s="55">
        <f>IF((Iy_SVE+Iy_VEisen_BR)&lt;=0,"-",IF(H$7&gt;=($B28-$D$30),($B28-$D$30)/2*Berechnung!$V$40/10^6*(5*H$7^2-4*(($B28-$D$30)/2)^2)^2/1920/E_Modul_Stahl/(Iy_SVE+Iy_VEisen_BR)*10,H$7/2*Berechnung!$V$40/10^6*H$7^4/120/E_Modul_Stahl/(Iy_SVE+Iy_VEisen_BR)*10))</f>
        <v>8.5170608108108095</v>
      </c>
      <c r="I28" s="55">
        <f>IF((Iy_SVE+Iy_VEisen_BR)&lt;=0,"-",IF(I$7&gt;=($B28-$D$30),($B28-$D$30)/2*Berechnung!$V$40/10^6*(5*I$7^2-4*(($B28-$D$30)/2)^2)^2/1920/E_Modul_Stahl/(Iy_SVE+Iy_VEisen_BR)*10,I$7/2*Berechnung!$V$40/10^6*I$7^4/120/E_Modul_Stahl/(Iy_SVE+Iy_VEisen_BR)*10))</f>
        <v>10.747480814147481</v>
      </c>
      <c r="J28" s="55">
        <f>IF((Iy_SVE+Iy_VEisen_BR)&lt;=0,"-",IF(J$7&gt;=($B28-$D$30),($B28-$D$30)/2*Berechnung!$V$40/10^6*(5*J$7^2-4*(($B28-$D$30)/2)^2)^2/1920/E_Modul_Stahl/(Iy_SVE+Iy_VEisen_BR)*10,J$7/2*Berechnung!$V$40/10^6*J$7^4/120/E_Modul_Stahl/(Iy_SVE+Iy_VEisen_BR)*10))</f>
        <v>13.422470387053719</v>
      </c>
      <c r="K28" s="55">
        <f>IF((Iy_SVE+Iy_VEisen_BR)&lt;=0,"-",IF(K$7&gt;=($B28-$D$30),($B28-$D$30)/2*Berechnung!$V$40/10^6*(5*K$7^2-4*(($B28-$D$30)/2)^2)^2/1920/E_Modul_Stahl/(Iy_SVE+Iy_VEisen_BR)*10,K$7/2*Berechnung!$V$40/10^6*K$7^4/120/E_Modul_Stahl/(Iy_SVE+Iy_VEisen_BR)*10))</f>
        <v>16.592434449324319</v>
      </c>
      <c r="L28" s="55">
        <f>IF((Iy_SVE+Iy_VEisen_BR)&lt;=0,"-",IF(L$7&gt;=($B28-$D$30),($B28-$D$30)/2*Berechnung!$V$40/10^6*(5*L$7^2-4*(($B28-$D$30)/2)^2)^2/1920/E_Modul_Stahl/(Iy_SVE+Iy_VEisen_BR)*10,L$7/2*Berechnung!$V$40/10^6*L$7^4/120/E_Modul_Stahl/(Iy_SVE+Iy_VEisen_BR)*10))</f>
        <v>20.261251969969969</v>
      </c>
      <c r="M28" s="55">
        <f>IF((Iy_SVE+Iy_VEisen_BR)&lt;=0,"-",IF(M$7&gt;=($B28-$D$30),($B28-$D$30)/2*Berechnung!$V$40/10^6*(5*M$7^2-4*(($B28-$D$30)/2)^2)^2/1920/E_Modul_Stahl/(Iy_SVE+Iy_VEisen_BR)*10,M$7/2*Berechnung!$V$40/10^6*M$7^4/120/E_Modul_Stahl/(Iy_SVE+Iy_VEisen_BR)*10))</f>
        <v>24.468682572447445</v>
      </c>
      <c r="N28" s="55">
        <f>IF((Iy_SVE+Iy_VEisen_BR)&lt;=0,"-",IF(N$7&gt;=($B28-$D$30),($B28-$D$30)/2*Berechnung!$V$40/10^6*(5*N$7^2-4*(($B28-$D$30)/2)^2)^2/1920/E_Modul_Stahl/(Iy_SVE+Iy_VEisen_BR)*10,N$7/2*Berechnung!$V$40/10^6*N$7^4/120/E_Modul_Stahl/(Iy_SVE+Iy_VEisen_BR)*10))</f>
        <v>29.261390108108106</v>
      </c>
      <c r="O28" s="55">
        <f>IF((Iy_SVE+Iy_VEisen_BR)&lt;=0,"-",IF(O$7&gt;=($B28-$D$30),($B28-$D$30)/2*Berechnung!$V$40/10^6*(5*O$7^2-4*(($B28-$D$30)/2)^2)^2/1920/E_Modul_Stahl/(Iy_SVE+Iy_VEisen_BR)*10,O$7/2*Berechnung!$V$40/10^6*O$7^4/120/E_Modul_Stahl/(Iy_SVE+Iy_VEisen_BR)*10))</f>
        <v>34.687868383258248</v>
      </c>
      <c r="P28" s="55">
        <f>IF((Iy_SVE+Iy_VEisen_BR)&lt;=0,"-",IF(P$7&gt;=($B28-$D$30),($B28-$D$30)/2*Berechnung!$V$40/10^6*(5*P$7^2-4*(($B28-$D$30)/2)^2)^2/1920/E_Modul_Stahl/(Iy_SVE+Iy_VEisen_BR)*10,P$7/2*Berechnung!$V$40/10^6*P$7^4/120/E_Modul_Stahl/(Iy_SVE+Iy_VEisen_BR)*10))</f>
        <v>40.798441159159154</v>
      </c>
      <c r="Q28" s="55">
        <f>IF((Iy_SVE+Iy_VEisen_BR)&lt;=0,"-",IF(Q$7&gt;=($B28-$D$30),($B28-$D$30)/2*Berechnung!$V$40/10^6*(5*Q$7^2-4*(($B28-$D$30)/2)^2)^2/1920/E_Modul_Stahl/(Iy_SVE+Iy_VEisen_BR)*10,Q$7/2*Berechnung!$V$40/10^6*Q$7^4/120/E_Modul_Stahl/(Iy_SVE+Iy_VEisen_BR)*10))</f>
        <v>47.645262152027016</v>
      </c>
      <c r="R28" s="55">
        <f>IF((Iy_SVE+Iy_VEisen_BR)&lt;=0,"-",IF(R$7&gt;=($B28-$D$30),($B28-$D$30)/2*Berechnung!$V$40/10^6*(5*R$7^2-4*(($B28-$D$30)/2)^2)^2/1920/E_Modul_Stahl/(Iy_SVE+Iy_VEisen_BR)*10,R$7/2*Berechnung!$V$40/10^6*R$7^4/120/E_Modul_Stahl/(Iy_SVE+Iy_VEisen_BR)*10))</f>
        <v>55.282315033033029</v>
      </c>
      <c r="S28" s="55">
        <f>IF((Iy_SVE+Iy_VEisen_BR)&lt;=0,"-",IF(S$7&gt;=($B28-$D$30),($B28-$D$30)/2*Berechnung!$V$40/10^6*(5*S$7^2-4*(($B28-$D$30)/2)^2)^2/1920/E_Modul_Stahl/(Iy_SVE+Iy_VEisen_BR)*10,S$7/2*Berechnung!$V$40/10^6*S$7^4/120/E_Modul_Stahl/(Iy_SVE+Iy_VEisen_BR)*10))</f>
        <v>63.765413428303297</v>
      </c>
      <c r="T28" s="55">
        <f>IF((Iy_SVE+Iy_VEisen_BR)&lt;=0,"-",IF(T$7&gt;=($B28-$D$30),($B28-$D$30)/2*Berechnung!$V$40/10^6*(5*T$7^2-4*(($B28-$D$30)/2)^2)^2/1920/E_Modul_Stahl/(Iy_SVE+Iy_VEisen_BR)*10,T$7/2*Berechnung!$V$40/10^6*T$7^4/120/E_Modul_Stahl/(Iy_SVE+Iy_VEisen_BR)*10))</f>
        <v>73.152200918918908</v>
      </c>
      <c r="U28" s="55">
        <f>IF((Iy_SVE+Iy_VEisen_BR)&lt;=0,"-",IF(U$7&gt;=($B28-$D$30),($B28-$D$30)/2*Berechnung!$V$40/10^6*(5*U$7^2-4*(($B28-$D$30)/2)^2)^2/1920/E_Modul_Stahl/(Iy_SVE+Iy_VEisen_BR)*10,U$7/2*Berechnung!$V$40/10^6*U$7^4/120/E_Modul_Stahl/(Iy_SVE+Iy_VEisen_BR)*10))</f>
        <v>83.502151040915919</v>
      </c>
      <c r="V28" s="55">
        <f>IF((Iy_SVE+Iy_VEisen_BR)&lt;=0,"-",IF(V$7&gt;=($B28-$D$30),($B28-$D$30)/2*Berechnung!$V$40/10^6*(5*V$7^2-4*(($B28-$D$30)/2)^2)^2/1920/E_Modul_Stahl/(Iy_SVE+Iy_VEisen_BR)*10,V$7/2*Berechnung!$V$40/10^6*V$7^4/120/E_Modul_Stahl/(Iy_SVE+Iy_VEisen_BR)*10))</f>
        <v>94.876567285285276</v>
      </c>
      <c r="W28" s="55">
        <f>IF((Iy_SVE+Iy_VEisen_BR)&lt;=0,"-",IF(W$7&gt;=($B28-$D$30),($B28-$D$30)/2*Berechnung!$V$40/10^6*(5*W$7^2-4*(($B28-$D$30)/2)^2)^2/1920/E_Modul_Stahl/(Iy_SVE+Iy_VEisen_BR)*10,W$7/2*Berechnung!$V$40/10^6*W$7^4/120/E_Modul_Stahl/(Iy_SVE+Iy_VEisen_BR)*10))</f>
        <v>107.33858309797297</v>
      </c>
      <c r="X28" s="55">
        <f>IF((Iy_SVE+Iy_VEisen_BR)&lt;=0,"-",IF(X$7&gt;=($B28-$D$30),($B28-$D$30)/2*Berechnung!$V$40/10^6*(5*X$7^2-4*(($B28-$D$30)/2)^2)^2/1920/E_Modul_Stahl/(Iy_SVE+Iy_VEisen_BR)*10,X$7/2*Berechnung!$V$40/10^6*X$7^4/120/E_Modul_Stahl/(Iy_SVE+Iy_VEisen_BR)*10))</f>
        <v>120.95316187987987</v>
      </c>
      <c r="Y28" s="55">
        <f>IF((Iy_SVE+Iy_VEisen_BR)&lt;=0,"-",IF(Y$7&gt;=($B28-$D$30),($B28-$D$30)/2*Berechnung!$V$40/10^6*(5*Y$7^2-4*(($B28-$D$30)/2)^2)^2/1920/E_Modul_Stahl/(Iy_SVE+Iy_VEisen_BR)*10,Y$7/2*Berechnung!$V$40/10^6*Y$7^4/120/E_Modul_Stahl/(Iy_SVE+Iy_VEisen_BR)*10))</f>
        <v>135.78709698686185</v>
      </c>
      <c r="Z28" s="55">
        <f>IF((Iy_SVE+Iy_VEisen_BR)&lt;=0,"-",IF(Z$7&gt;=($B28-$D$30),($B28-$D$30)/2*Berechnung!$V$40/10^6*(5*Z$7^2-4*(($B28-$D$30)/2)^2)^2/1920/E_Modul_Stahl/(Iy_SVE+Iy_VEisen_BR)*10,Z$7/2*Berechnung!$V$40/10^6*Z$7^4/120/E_Modul_Stahl/(Iy_SVE+Iy_VEisen_BR)*10))</f>
        <v>151.90901172972968</v>
      </c>
      <c r="AA28" s="55">
        <f>IF((Iy_SVE+Iy_VEisen_BR)&lt;=0,"-",IF(AA$7&gt;=($B28-$D$30),($B28-$D$30)/2*Berechnung!$V$40/10^6*(5*AA$7^2-4*(($B28-$D$30)/2)^2)^2/1920/E_Modul_Stahl/(Iy_SVE+Iy_VEisen_BR)*10,AA$7/2*Berechnung!$V$40/10^6*AA$7^4/120/E_Modul_Stahl/(Iy_SVE+Iy_VEisen_BR)*10))</f>
        <v>169.38935937424924</v>
      </c>
      <c r="AB28" s="55">
        <f>IF((Iy_SVE+Iy_VEisen_BR)&lt;=0,"-",IF(AB$7&gt;=($B28-$D$30),($B28-$D$30)/2*Berechnung!$V$40/10^6*(5*AB$7^2-4*(($B28-$D$30)/2)^2)^2/1920/E_Modul_Stahl/(Iy_SVE+Iy_VEisen_BR)*10,AB$7/2*Berechnung!$V$40/10^6*AB$7^4/120/E_Modul_Stahl/(Iy_SVE+Iy_VEisen_BR)*10))</f>
        <v>188.30042314114112</v>
      </c>
      <c r="AC28" s="55">
        <f>IF((Iy_SVE+Iy_VEisen_BR)&lt;=0,"-",IF(AC$7&gt;=($B28-$D$30),($B28-$D$30)/2*Berechnung!$V$40/10^6*(5*AC$7^2-4*(($B28-$D$30)/2)^2)^2/1920/E_Modul_Stahl/(Iy_SVE+Iy_VEisen_BR)*10,AC$7/2*Berechnung!$V$40/10^6*AC$7^4/120/E_Modul_Stahl/(Iy_SVE+Iy_VEisen_BR)*10))</f>
        <v>208.71631620608105</v>
      </c>
      <c r="AD28" s="55">
        <f>IF((Iy_SVE+Iy_VEisen_BR)&lt;=0,"-",IF(AD$7&gt;=($B28-$D$30),($B28-$D$30)/2*Berechnung!$V$40/10^6*(5*AD$7^2-4*(($B28-$D$30)/2)^2)^2/1920/E_Modul_Stahl/(Iy_SVE+Iy_VEisen_BR)*10,AD$7/2*Berechnung!$V$40/10^6*AD$7^4/120/E_Modul_Stahl/(Iy_SVE+Iy_VEisen_BR)*10))</f>
        <v>230.71298169969967</v>
      </c>
      <c r="AE28" s="55">
        <f>IF((Iy_SVE+Iy_VEisen_BR)&lt;=0,"-",IF(AE$7&gt;=($B28-$D$30),($B28-$D$30)/2*Berechnung!$V$40/10^6*(5*AE$7^2-4*(($B28-$D$30)/2)^2)^2/1920/E_Modul_Stahl/(Iy_SVE+Iy_VEisen_BR)*10,AE$7/2*Berechnung!$V$40/10^6*AE$7^4/120/E_Modul_Stahl/(Iy_SVE+Iy_VEisen_BR)*10))</f>
        <v>254.36819270758261</v>
      </c>
      <c r="AF28" s="55">
        <f>IF((Iy_SVE+Iy_VEisen_BR)&lt;=0,"-",IF(AF$7&gt;=($B28-$D$30),($B28-$D$30)/2*Berechnung!$V$40/10^6*(5*AF$7^2-4*(($B28-$D$30)/2)^2)^2/1920/E_Modul_Stahl/(Iy_SVE+Iy_VEisen_BR)*10,AF$7/2*Berechnung!$V$40/10^6*AF$7^4/120/E_Modul_Stahl/(Iy_SVE+Iy_VEisen_BR)*10))</f>
        <v>279.76155227027022</v>
      </c>
    </row>
    <row r="29" spans="1:32" ht="18" customHeight="1">
      <c r="A29" s="406"/>
      <c r="B29" s="31">
        <v>270</v>
      </c>
      <c r="C29" s="55">
        <f>IF((Iy_SVE+Iy_VEisen_BR)&lt;=0,"-",IF(C$7&gt;=($B29-$D$30),($B29-$D$30)/2*Berechnung!$V$40/10^6*(5*C$7^2-4*(($B29-$D$30)/2)^2)^2/1920/E_Modul_Stahl/(Iy_SVE+Iy_VEisen_BR)*10,C$7/2*Berechnung!$V$40/10^6*C$7^4/120/E_Modul_Stahl/(Iy_SVE+Iy_VEisen_BR)*10))</f>
        <v>2.1867200533867197</v>
      </c>
      <c r="D29" s="55">
        <f>IF((Iy_SVE+Iy_VEisen_BR)&lt;=0,"-",IF(D$7&gt;=($B29-$D$30),($B29-$D$30)/2*Berechnung!$V$40/10^6*(5*D$7^2-4*(($B29-$D$30)/2)^2)^2/1920/E_Modul_Stahl/(Iy_SVE+Iy_VEisen_BR)*10,D$7/2*Berechnung!$V$40/10^6*D$7^4/120/E_Modul_Stahl/(Iy_SVE+Iy_VEisen_BR)*10))</f>
        <v>2.9609964130797461</v>
      </c>
      <c r="E29" s="55">
        <f>IF((Iy_SVE+Iy_VEisen_BR)&lt;=0,"-",IF(E$7&gt;=($B29-$D$30),($B29-$D$30)/2*Berechnung!$V$40/10^6*(5*E$7^2-4*(($B29-$D$30)/2)^2)^2/1920/E_Modul_Stahl/(Iy_SVE+Iy_VEisen_BR)*10,E$7/2*Berechnung!$V$40/10^6*E$7^4/120/E_Modul_Stahl/(Iy_SVE+Iy_VEisen_BR)*10))</f>
        <v>3.9405405405405398</v>
      </c>
      <c r="F29" s="55">
        <f>IF((Iy_SVE+Iy_VEisen_BR)&lt;=0,"-",IF(F$7&gt;=($B29-$D$30),($B29-$D$30)/2*Berechnung!$V$40/10^6*(5*F$7^2-4*(($B29-$D$30)/2)^2)^2/1920/E_Modul_Stahl/(Iy_SVE+Iy_VEisen_BR)*10,F$7/2*Berechnung!$V$40/10^6*F$7^4/120/E_Modul_Stahl/(Iy_SVE+Iy_VEisen_BR)*10))</f>
        <v>5.1637032866199526</v>
      </c>
      <c r="G29" s="55">
        <f>IF((Iy_SVE+Iy_VEisen_BR)&lt;=0,"-",IF(G$7&gt;=($B29-$D$30),($B29-$D$30)/2*Berechnung!$V$40/10^6*(5*G$7^2-4*(($B29-$D$30)/2)^2)^2/1920/E_Modul_Stahl/(Iy_SVE+Iy_VEisen_BR)*10,G$7/2*Berechnung!$V$40/10^6*G$7^4/120/E_Modul_Stahl/(Iy_SVE+Iy_VEisen_BR)*10))</f>
        <v>6.6733400066733397</v>
      </c>
      <c r="H29" s="55">
        <f>IF((Iy_SVE+Iy_VEisen_BR)&lt;=0,"-",IF(H$7&gt;=($B29-$D$30),($B29-$D$30)/2*Berechnung!$V$40/10^6*(5*H$7^2-4*(($B29-$D$30)/2)^2)^2/1920/E_Modul_Stahl/(Iy_SVE+Iy_VEisen_BR)*10,H$7/2*Berechnung!$V$40/10^6*H$7^4/120/E_Modul_Stahl/(Iy_SVE+Iy_VEisen_BR)*10))</f>
        <v>8.5170608108108095</v>
      </c>
      <c r="I29" s="55">
        <f>IF((Iy_SVE+Iy_VEisen_BR)&lt;=0,"-",IF(I$7&gt;=($B29-$D$30),($B29-$D$30)/2*Berechnung!$V$40/10^6*(5*I$7^2-4*(($B29-$D$30)/2)^2)^2/1920/E_Modul_Stahl/(Iy_SVE+Iy_VEisen_BR)*10,I$7/2*Berechnung!$V$40/10^6*I$7^4/120/E_Modul_Stahl/(Iy_SVE+Iy_VEisen_BR)*10))</f>
        <v>10.747480814147481</v>
      </c>
      <c r="J29" s="55">
        <f>IF((Iy_SVE+Iy_VEisen_BR)&lt;=0,"-",IF(J$7&gt;=($B29-$D$30),($B29-$D$30)/2*Berechnung!$V$40/10^6*(5*J$7^2-4*(($B29-$D$30)/2)^2)^2/1920/E_Modul_Stahl/(Iy_SVE+Iy_VEisen_BR)*10,J$7/2*Berechnung!$V$40/10^6*J$7^4/120/E_Modul_Stahl/(Iy_SVE+Iy_VEisen_BR)*10))</f>
        <v>13.422470387053719</v>
      </c>
      <c r="K29" s="55">
        <f>IF((Iy_SVE+Iy_VEisen_BR)&lt;=0,"-",IF(K$7&gt;=($B29-$D$30),($B29-$D$30)/2*Berechnung!$V$40/10^6*(5*K$7^2-4*(($B29-$D$30)/2)^2)^2/1920/E_Modul_Stahl/(Iy_SVE+Iy_VEisen_BR)*10,K$7/2*Berechnung!$V$40/10^6*K$7^4/120/E_Modul_Stahl/(Iy_SVE+Iy_VEisen_BR)*10))</f>
        <v>16.605405405405406</v>
      </c>
      <c r="L29" s="55">
        <f>IF((Iy_SVE+Iy_VEisen_BR)&lt;=0,"-",IF(L$7&gt;=($B29-$D$30),($B29-$D$30)/2*Berechnung!$V$40/10^6*(5*L$7^2-4*(($B29-$D$30)/2)^2)^2/1920/E_Modul_Stahl/(Iy_SVE+Iy_VEisen_BR)*10,L$7/2*Berechnung!$V$40/10^6*L$7^4/120/E_Modul_Stahl/(Iy_SVE+Iy_VEisen_BR)*10))</f>
        <v>20.350756501584915</v>
      </c>
      <c r="M29" s="55">
        <f>IF((Iy_SVE+Iy_VEisen_BR)&lt;=0,"-",IF(M$7&gt;=($B29-$D$30),($B29-$D$30)/2*Berechnung!$V$40/10^6*(5*M$7^2-4*(($B29-$D$30)/2)^2)^2/1920/E_Modul_Stahl/(Iy_SVE+Iy_VEisen_BR)*10,M$7/2*Berechnung!$V$40/10^6*M$7^4/120/E_Modul_Stahl/(Iy_SVE+Iy_VEisen_BR)*10))</f>
        <v>24.660463364698025</v>
      </c>
      <c r="N29" s="55">
        <f>IF((Iy_SVE+Iy_VEisen_BR)&lt;=0,"-",IF(N$7&gt;=($B29-$D$30),($B29-$D$30)/2*Berechnung!$V$40/10^6*(5*N$7^2-4*(($B29-$D$30)/2)^2)^2/1920/E_Modul_Stahl/(Iy_SVE+Iy_VEisen_BR)*10,N$7/2*Berechnung!$V$40/10^6*N$7^4/120/E_Modul_Stahl/(Iy_SVE+Iy_VEisen_BR)*10))</f>
        <v>29.577418663747078</v>
      </c>
      <c r="O29" s="55">
        <f>IF((Iy_SVE+Iy_VEisen_BR)&lt;=0,"-",IF(O$7&gt;=($B29-$D$30),($B29-$D$30)/2*Berechnung!$V$40/10^6*(5*O$7^2-4*(($B29-$D$30)/2)^2)^2/1920/E_Modul_Stahl/(Iy_SVE+Iy_VEisen_BR)*10,O$7/2*Berechnung!$V$40/10^6*O$7^4/120/E_Modul_Stahl/(Iy_SVE+Iy_VEisen_BR)*10))</f>
        <v>35.152188589923256</v>
      </c>
      <c r="P29" s="55">
        <f>IF((Iy_SVE+Iy_VEisen_BR)&lt;=0,"-",IF(P$7&gt;=($B29-$D$30),($B29-$D$30)/2*Berechnung!$V$40/10^6*(5*P$7^2-4*(($B29-$D$30)/2)^2)^2/1920/E_Modul_Stahl/(Iy_SVE+Iy_VEisen_BR)*10,P$7/2*Berechnung!$V$40/10^6*P$7^4/120/E_Modul_Stahl/(Iy_SVE+Iy_VEisen_BR)*10))</f>
        <v>41.437247492575899</v>
      </c>
      <c r="Q29" s="55">
        <f>IF((Iy_SVE+Iy_VEisen_BR)&lt;=0,"-",IF(Q$7&gt;=($B29-$D$30),($B29-$D$30)/2*Berechnung!$V$40/10^6*(5*Q$7^2-4*(($B29-$D$30)/2)^2)^2/1920/E_Modul_Stahl/(Iy_SVE+Iy_VEisen_BR)*10,Q$7/2*Berechnung!$V$40/10^6*Q$7^4/120/E_Modul_Stahl/(Iy_SVE+Iy_VEisen_BR)*10))</f>
        <v>48.486977879212532</v>
      </c>
      <c r="R29" s="55">
        <f>IF((Iy_SVE+Iy_VEisen_BR)&lt;=0,"-",IF(R$7&gt;=($B29-$D$30),($B29-$D$30)/2*Berechnung!$V$40/10^6*(5*R$7^2-4*(($B29-$D$30)/2)^2)^2/1920/E_Modul_Stahl/(Iy_SVE+Iy_VEisen_BR)*10,R$7/2*Berechnung!$V$40/10^6*R$7^4/120/E_Modul_Stahl/(Iy_SVE+Iy_VEisen_BR)*10))</f>
        <v>56.357670415498824</v>
      </c>
      <c r="S29" s="55">
        <f>IF((Iy_SVE+Iy_VEisen_BR)&lt;=0,"-",IF(S$7&gt;=($B29-$D$30),($B29-$D$30)/2*Berechnung!$V$40/10^6*(5*S$7^2-4*(($B29-$D$30)/2)^2)^2/1920/E_Modul_Stahl/(Iy_SVE+Iy_VEisen_BR)*10,S$7/2*Berechnung!$V$40/10^6*S$7^4/120/E_Modul_Stahl/(Iy_SVE+Iy_VEisen_BR)*10))</f>
        <v>65.107523925258576</v>
      </c>
      <c r="T29" s="55">
        <f>IF((Iy_SVE+Iy_VEisen_BR)&lt;=0,"-",IF(T$7&gt;=($B29-$D$30),($B29-$D$30)/2*Berechnung!$V$40/10^6*(5*T$7^2-4*(($B29-$D$30)/2)^2)^2/1920/E_Modul_Stahl/(Iy_SVE+Iy_VEisen_BR)*10,T$7/2*Berechnung!$V$40/10^6*T$7^4/120/E_Modul_Stahl/(Iy_SVE+Iy_VEisen_BR)*10))</f>
        <v>74.796645390473785</v>
      </c>
      <c r="U29" s="55">
        <f>IF((Iy_SVE+Iy_VEisen_BR)&lt;=0,"-",IF(U$7&gt;=($B29-$D$30),($B29-$D$30)/2*Berechnung!$V$40/10^6*(5*U$7^2-4*(($B29-$D$30)/2)^2)^2/1920/E_Modul_Stahl/(Iy_SVE+Iy_VEisen_BR)*10,U$7/2*Berechnung!$V$40/10^6*U$7^4/120/E_Modul_Stahl/(Iy_SVE+Iy_VEisen_BR)*10))</f>
        <v>85.487049951284604</v>
      </c>
      <c r="V29" s="55">
        <f>IF((Iy_SVE+Iy_VEisen_BR)&lt;=0,"-",IF(V$7&gt;=($B29-$D$30),($B29-$D$30)/2*Berechnung!$V$40/10^6*(5*V$7^2-4*(($B29-$D$30)/2)^2)^2/1920/E_Modul_Stahl/(Iy_SVE+Iy_VEisen_BR)*10,V$7/2*Berechnung!$V$40/10^6*V$7^4/120/E_Modul_Stahl/(Iy_SVE+Iy_VEisen_BR)*10))</f>
        <v>97.242660905989297</v>
      </c>
      <c r="W29" s="55">
        <f>IF((Iy_SVE+Iy_VEisen_BR)&lt;=0,"-",IF(W$7&gt;=($B29-$D$30),($B29-$D$30)/2*Berechnung!$V$40/10^6*(5*W$7^2-4*(($B29-$D$30)/2)^2)^2/1920/E_Modul_Stahl/(Iy_SVE+Iy_VEisen_BR)*10,W$7/2*Berechnung!$V$40/10^6*W$7^4/120/E_Modul_Stahl/(Iy_SVE+Iy_VEisen_BR)*10))</f>
        <v>110.12930971104436</v>
      </c>
      <c r="X29" s="55">
        <f>IF((Iy_SVE+Iy_VEisen_BR)&lt;=0,"-",IF(X$7&gt;=($B29-$D$30),($B29-$D$30)/2*Berechnung!$V$40/10^6*(5*X$7^2-4*(($B29-$D$30)/2)^2)^2/1920/E_Modul_Stahl/(Iy_SVE+Iy_VEisen_BR)*10,X$7/2*Berechnung!$V$40/10^6*X$7^4/120/E_Modul_Stahl/(Iy_SVE+Iy_VEisen_BR)*10))</f>
        <v>124.21473598106436</v>
      </c>
      <c r="Y29" s="55">
        <f>IF((Iy_SVE+Iy_VEisen_BR)&lt;=0,"-",IF(Y$7&gt;=($B29-$D$30),($B29-$D$30)/2*Berechnung!$V$40/10^6*(5*Y$7^2-4*(($B29-$D$30)/2)^2)^2/1920/E_Modul_Stahl/(Iy_SVE+Iy_VEisen_BR)*10,Y$7/2*Berechnung!$V$40/10^6*Y$7^4/120/E_Modul_Stahl/(Iy_SVE+Iy_VEisen_BR)*10))</f>
        <v>139.56858748882212</v>
      </c>
      <c r="Z29" s="55">
        <f>IF((Iy_SVE+Iy_VEisen_BR)&lt;=0,"-",IF(Z$7&gt;=($B29-$D$30),($B29-$D$30)/2*Berechnung!$V$40/10^6*(5*Z$7^2-4*(($B29-$D$30)/2)^2)^2/1920/E_Modul_Stahl/(Iy_SVE+Iy_VEisen_BR)*10,Z$7/2*Berechnung!$V$40/10^6*Z$7^4/120/E_Modul_Stahl/(Iy_SVE+Iy_VEisen_BR)*10))</f>
        <v>156.26242016524856</v>
      </c>
      <c r="AA29" s="55">
        <f>IF((Iy_SVE+Iy_VEisen_BR)&lt;=0,"-",IF(AA$7&gt;=($B29-$D$30),($B29-$D$30)/2*Berechnung!$V$40/10^6*(5*AA$7^2-4*(($B29-$D$30)/2)^2)^2/1920/E_Modul_Stahl/(Iy_SVE+Iy_VEisen_BR)*10,AA$7/2*Berechnung!$V$40/10^6*AA$7^4/120/E_Modul_Stahl/(Iy_SVE+Iy_VEisen_BR)*10))</f>
        <v>174.3696980994327</v>
      </c>
      <c r="AB29" s="55">
        <f>IF((Iy_SVE+Iy_VEisen_BR)&lt;=0,"-",IF(AB$7&gt;=($B29-$D$30),($B29-$D$30)/2*Berechnung!$V$40/10^6*(5*AB$7^2-4*(($B29-$D$30)/2)^2)^2/1920/E_Modul_Stahl/(Iy_SVE+Iy_VEisen_BR)*10,AB$7/2*Berechnung!$V$40/10^6*AB$7^4/120/E_Modul_Stahl/(Iy_SVE+Iy_VEisen_BR)*10))</f>
        <v>193.96579353862191</v>
      </c>
      <c r="AC29" s="55">
        <f>IF((Iy_SVE+Iy_VEisen_BR)&lt;=0,"-",IF(AC$7&gt;=($B29-$D$30),($B29-$D$30)/2*Berechnung!$V$40/10^6*(5*AC$7^2-4*(($B29-$D$30)/2)^2)^2/1920/E_Modul_Stahl/(Iy_SVE+Iy_VEisen_BR)*10,AC$7/2*Berechnung!$V$40/10^6*AC$7^4/120/E_Modul_Stahl/(Iy_SVE+Iy_VEisen_BR)*10))</f>
        <v>215.12798688822147</v>
      </c>
      <c r="AD29" s="55">
        <f>IF((Iy_SVE+Iy_VEisen_BR)&lt;=0,"-",IF(AD$7&gt;=($B29-$D$30),($B29-$D$30)/2*Berechnung!$V$40/10^6*(5*AD$7^2-4*(($B29-$D$30)/2)^2)^2/1920/E_Modul_Stahl/(Iy_SVE+Iy_VEisen_BR)*10,AD$7/2*Berechnung!$V$40/10^6*AD$7^4/120/E_Modul_Stahl/(Iy_SVE+Iy_VEisen_BR)*10))</f>
        <v>237.9354667117951</v>
      </c>
      <c r="AE29" s="55">
        <f>IF((Iy_SVE+Iy_VEisen_BR)&lt;=0,"-",IF(AE$7&gt;=($B29-$D$30),($B29-$D$30)/2*Berechnung!$V$40/10^6*(5*AE$7^2-4*(($B29-$D$30)/2)^2)^2/1920/E_Modul_Stahl/(Iy_SVE+Iy_VEisen_BR)*10,AE$7/2*Berechnung!$V$40/10^6*AE$7^4/120/E_Modul_Stahl/(Iy_SVE+Iy_VEisen_BR)*10))</f>
        <v>262.46932973106431</v>
      </c>
      <c r="AF29" s="55">
        <f>IF((Iy_SVE+Iy_VEisen_BR)&lt;=0,"-",IF(AF$7&gt;=($B29-$D$30),($B29-$D$30)/2*Berechnung!$V$40/10^6*(5*AF$7^2-4*(($B29-$D$30)/2)^2)^2/1920/E_Modul_Stahl/(Iy_SVE+Iy_VEisen_BR)*10,AF$7/2*Berechnung!$V$40/10^6*AF$7^4/120/E_Modul_Stahl/(Iy_SVE+Iy_VEisen_BR)*10))</f>
        <v>288.81258082590921</v>
      </c>
    </row>
    <row r="30" spans="1:32" ht="45" customHeight="1">
      <c r="A30" s="393" t="s">
        <v>3</v>
      </c>
      <c r="B30" s="394"/>
      <c r="C30" s="395"/>
      <c r="D30" s="396">
        <f>RK_Höhe</f>
        <v>26</v>
      </c>
      <c r="E30" s="397"/>
      <c r="F30" s="407"/>
      <c r="G30" s="408"/>
      <c r="H30" s="408"/>
      <c r="I30" s="408"/>
      <c r="J30" s="408"/>
      <c r="K30" s="408"/>
      <c r="L30" s="408"/>
      <c r="M30" s="408"/>
      <c r="N30" s="408"/>
      <c r="O30" s="408"/>
      <c r="P30" s="408"/>
      <c r="Q30" s="408"/>
      <c r="R30" s="408"/>
      <c r="S30" s="408"/>
      <c r="T30" s="408"/>
      <c r="U30" s="408"/>
      <c r="V30" s="408"/>
      <c r="W30" s="408"/>
      <c r="X30" s="408"/>
      <c r="Y30" s="408"/>
      <c r="Z30" s="408"/>
      <c r="AA30" s="408"/>
      <c r="AB30" s="408"/>
      <c r="AC30" s="408"/>
      <c r="AD30" s="408"/>
      <c r="AE30" s="408"/>
      <c r="AF30" s="409"/>
    </row>
  </sheetData>
  <mergeCells count="9">
    <mergeCell ref="A30:C30"/>
    <mergeCell ref="D30:E30"/>
    <mergeCell ref="A3:AF3"/>
    <mergeCell ref="A4:AF5"/>
    <mergeCell ref="A6:A7"/>
    <mergeCell ref="B6:B7"/>
    <mergeCell ref="C6:AF6"/>
    <mergeCell ref="A8:A29"/>
    <mergeCell ref="F30:AF30"/>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26" operator="lessThan" id="{07AAF42F-8CC2-4A5A-8399-7318B2BB8031}">
            <xm:f>(IF(C$7/Berechnung!$AH$22&gt;1.5,15,C$7/Berechnung!$AH$22*10))</xm:f>
            <x14:dxf>
              <fill>
                <patternFill>
                  <bgColor rgb="FF92D050"/>
                </patternFill>
              </fill>
            </x14:dxf>
          </x14:cfRule>
          <xm:sqref>C8:AF29</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H30"/>
  <sheetViews>
    <sheetView zoomScale="90" zoomScaleNormal="90" workbookViewId="0">
      <selection activeCell="C8" sqref="C8"/>
    </sheetView>
  </sheetViews>
  <sheetFormatPr baseColWidth="10" defaultColWidth="11" defaultRowHeight="15"/>
  <cols>
    <col min="1" max="1" width="10.7109375" customWidth="1"/>
    <col min="2" max="2" width="8.7109375" customWidth="1"/>
    <col min="3" max="32" width="7.5703125" customWidth="1"/>
    <col min="33" max="33" width="4.7109375" customWidth="1"/>
  </cols>
  <sheetData>
    <row r="1" spans="1:34">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row>
    <row r="2" spans="1:34">
      <c r="A2" s="28"/>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row>
    <row r="3" spans="1:34" ht="24.95" customHeight="1">
      <c r="A3" s="411" t="s">
        <v>102</v>
      </c>
      <c r="B3" s="411"/>
      <c r="C3" s="411"/>
      <c r="D3" s="411"/>
      <c r="E3" s="411"/>
      <c r="F3" s="411"/>
      <c r="G3" s="411"/>
      <c r="H3" s="411"/>
      <c r="I3" s="411"/>
      <c r="J3" s="411"/>
      <c r="K3" s="411"/>
      <c r="L3" s="411"/>
      <c r="M3" s="411"/>
      <c r="N3" s="411"/>
      <c r="O3" s="411"/>
      <c r="P3" s="411"/>
      <c r="Q3" s="411"/>
      <c r="R3" s="411"/>
      <c r="S3" s="411"/>
      <c r="T3" s="411"/>
      <c r="U3" s="411"/>
      <c r="V3" s="411"/>
      <c r="W3" s="411"/>
      <c r="X3" s="411"/>
      <c r="Y3" s="411"/>
      <c r="Z3" s="411"/>
      <c r="AA3" s="411"/>
      <c r="AB3" s="411"/>
      <c r="AC3" s="411"/>
      <c r="AD3" s="411"/>
      <c r="AE3" s="411"/>
      <c r="AF3" s="411"/>
    </row>
    <row r="4" spans="1:34" ht="120.2" customHeight="1">
      <c r="A4" s="399"/>
      <c r="B4" s="399"/>
      <c r="C4" s="399"/>
      <c r="D4" s="399"/>
      <c r="E4" s="399"/>
      <c r="F4" s="399"/>
      <c r="G4" s="399"/>
      <c r="H4" s="399"/>
      <c r="I4" s="399"/>
      <c r="J4" s="399"/>
      <c r="K4" s="399"/>
      <c r="L4" s="399"/>
      <c r="M4" s="399"/>
      <c r="N4" s="399"/>
      <c r="O4" s="399"/>
      <c r="P4" s="399"/>
      <c r="Q4" s="399"/>
      <c r="R4" s="399"/>
      <c r="S4" s="399"/>
      <c r="T4" s="399"/>
      <c r="U4" s="399"/>
      <c r="V4" s="399"/>
      <c r="W4" s="399"/>
      <c r="X4" s="399"/>
      <c r="Y4" s="399"/>
      <c r="Z4" s="399"/>
      <c r="AA4" s="399"/>
      <c r="AB4" s="399"/>
      <c r="AC4" s="399"/>
      <c r="AD4" s="399"/>
      <c r="AE4" s="399"/>
      <c r="AF4" s="399"/>
      <c r="AH4" s="65"/>
    </row>
    <row r="5" spans="1:34" ht="36" customHeight="1">
      <c r="A5" s="399"/>
      <c r="B5" s="399"/>
      <c r="C5" s="399"/>
      <c r="D5" s="399"/>
      <c r="E5" s="399"/>
      <c r="F5" s="399"/>
      <c r="G5" s="399"/>
      <c r="H5" s="399"/>
      <c r="I5" s="399"/>
      <c r="J5" s="399"/>
      <c r="K5" s="399"/>
      <c r="L5" s="399"/>
      <c r="M5" s="399"/>
      <c r="N5" s="399"/>
      <c r="O5" s="399"/>
      <c r="P5" s="399"/>
      <c r="Q5" s="399"/>
      <c r="R5" s="399"/>
      <c r="S5" s="399"/>
      <c r="T5" s="399"/>
      <c r="U5" s="399"/>
      <c r="V5" s="399"/>
      <c r="W5" s="399"/>
      <c r="X5" s="399"/>
      <c r="Y5" s="399"/>
      <c r="Z5" s="399"/>
      <c r="AA5" s="399"/>
      <c r="AB5" s="399"/>
      <c r="AC5" s="399"/>
      <c r="AD5" s="399"/>
      <c r="AE5" s="399"/>
      <c r="AF5" s="399"/>
    </row>
    <row r="6" spans="1:34" s="1" customFormat="1" ht="18" customHeight="1">
      <c r="A6" s="400" t="s">
        <v>2</v>
      </c>
      <c r="B6" s="402">
        <f>Prüfdruck</f>
        <v>1200</v>
      </c>
      <c r="C6" s="404" t="s">
        <v>0</v>
      </c>
      <c r="D6" s="404"/>
      <c r="E6" s="404"/>
      <c r="F6" s="404"/>
      <c r="G6" s="404"/>
      <c r="H6" s="404"/>
      <c r="I6" s="404"/>
      <c r="J6" s="404"/>
      <c r="K6" s="404"/>
      <c r="L6" s="404"/>
      <c r="M6" s="404"/>
      <c r="N6" s="404"/>
      <c r="O6" s="404"/>
      <c r="P6" s="404"/>
      <c r="Q6" s="404"/>
      <c r="R6" s="404"/>
      <c r="S6" s="404"/>
      <c r="T6" s="404"/>
      <c r="U6" s="404"/>
      <c r="V6" s="404"/>
      <c r="W6" s="404"/>
      <c r="X6" s="404"/>
      <c r="Y6" s="404"/>
      <c r="Z6" s="404"/>
      <c r="AA6" s="404"/>
      <c r="AB6" s="404"/>
      <c r="AC6" s="404"/>
      <c r="AD6" s="404"/>
      <c r="AE6" s="404"/>
      <c r="AF6" s="404"/>
    </row>
    <row r="7" spans="1:34" ht="18" customHeight="1">
      <c r="A7" s="401"/>
      <c r="B7" s="403"/>
      <c r="C7" s="35">
        <v>160</v>
      </c>
      <c r="D7" s="35">
        <v>170</v>
      </c>
      <c r="E7" s="35">
        <v>180</v>
      </c>
      <c r="F7" s="35">
        <v>190</v>
      </c>
      <c r="G7" s="35">
        <v>200</v>
      </c>
      <c r="H7" s="35">
        <v>210</v>
      </c>
      <c r="I7" s="35">
        <v>220</v>
      </c>
      <c r="J7" s="35">
        <v>230</v>
      </c>
      <c r="K7" s="35">
        <v>240</v>
      </c>
      <c r="L7" s="35">
        <v>250</v>
      </c>
      <c r="M7" s="35">
        <v>260</v>
      </c>
      <c r="N7" s="35">
        <v>270</v>
      </c>
      <c r="O7" s="35">
        <v>280</v>
      </c>
      <c r="P7" s="35">
        <v>290</v>
      </c>
      <c r="Q7" s="35">
        <v>300</v>
      </c>
      <c r="R7" s="35">
        <v>310</v>
      </c>
      <c r="S7" s="35">
        <v>320</v>
      </c>
      <c r="T7" s="35">
        <v>330</v>
      </c>
      <c r="U7" s="35">
        <v>340</v>
      </c>
      <c r="V7" s="35">
        <v>350</v>
      </c>
      <c r="W7" s="35">
        <v>360</v>
      </c>
      <c r="X7" s="35">
        <v>370</v>
      </c>
      <c r="Y7" s="35">
        <v>380</v>
      </c>
      <c r="Z7" s="35">
        <v>390</v>
      </c>
      <c r="AA7" s="35">
        <v>400</v>
      </c>
      <c r="AB7" s="35">
        <v>410</v>
      </c>
      <c r="AC7" s="35">
        <v>420</v>
      </c>
      <c r="AD7" s="35">
        <v>430</v>
      </c>
      <c r="AE7" s="35">
        <v>440</v>
      </c>
      <c r="AF7" s="35">
        <v>450</v>
      </c>
    </row>
    <row r="8" spans="1:34" ht="18" customHeight="1">
      <c r="A8" s="405" t="s">
        <v>1</v>
      </c>
      <c r="B8" s="31">
        <v>60</v>
      </c>
      <c r="C8" s="55">
        <f>IF(Iy_BR&lt;=0,"-",IF(C$7&gt;=($B8-$D$30),($B8-$D$30)/2*Berechnung!$W$37/10^6*(5*C$7^2-4*(($B8-$D$30)/2)^2)^2/1920/E_Modul/Iy_BR*10,C$7/2*Berechnung!$W$37/10^6*C$7^4/120/E_Modul/Iy_BR*10))</f>
        <v>2.6115166295447603</v>
      </c>
      <c r="D8" s="55">
        <f>IF(Iy_BR&lt;=0,"-",IF(D$7&gt;=($B8-$D$30),($B8-$D$30)/2*Berechnung!$W$37/10^6*(5*D$7^2-4*(($B8-$D$30)/2)^2)^2/1920/E_Modul/Iy_BR*10,D$7/2*Berechnung!$W$37/10^6*D$7^4/120/E_Modul/Iy_BR*10))</f>
        <v>3.3351239278948972</v>
      </c>
      <c r="E8" s="55">
        <f>IF(Iy_BR&lt;=0,"-",IF(E$7&gt;=($B8-$D$30),($B8-$D$30)/2*Berechnung!$W$37/10^6*(5*E$7^2-4*(($B8-$D$30)/2)^2)^2/1920/E_Modul/Iy_BR*10,E$7/2*Berechnung!$W$37/10^6*E$7^4/120/E_Modul/Iy_BR*10))</f>
        <v>4.1991623673999383</v>
      </c>
      <c r="F8" s="55">
        <f>IF(Iy_BR&lt;=0,"-",IF(F$7&gt;=($B8-$D$30),($B8-$D$30)/2*Berechnung!$W$37/10^6*(5*F$7^2-4*(($B8-$D$30)/2)^2)^2/1920/E_Modul/Iy_BR*10,F$7/2*Berechnung!$W$37/10^6*F$7^4/120/E_Modul/Iy_BR*10))</f>
        <v>5.2206747986556676</v>
      </c>
      <c r="G8" s="55">
        <f>IF(Iy_BR&lt;=0,"-",IF(G$7&gt;=($B8-$D$30),($B8-$D$30)/2*Berechnung!$W$37/10^6*(5*G$7^2-4*(($B8-$D$30)/2)^2)^2/1920/E_Modul/Iy_BR*10,G$7/2*Berechnung!$W$37/10^6*G$7^4/120/E_Modul/Iy_BR*10))</f>
        <v>6.4176779494347693</v>
      </c>
      <c r="H8" s="55">
        <f>IF(Iy_BR&lt;=0,"-",IF(H$7&gt;=($B8-$D$30),($B8-$D$30)/2*Berechnung!$W$37/10^6*(5*H$7^2-4*(($B8-$D$30)/2)^2)^2/1920/E_Modul/Iy_BR*10,H$7/2*Berechnung!$W$37/10^6*H$7^4/120/E_Modul/Iy_BR*10))</f>
        <v>7.8091624246868321</v>
      </c>
      <c r="I8" s="55">
        <f>IF(Iy_BR&lt;=0,"-",IF(I$7&gt;=($B8-$D$30),($B8-$D$30)/2*Berechnung!$W$37/10^6*(5*I$7^2-4*(($B8-$D$30)/2)^2)^2/1920/E_Modul/Iy_BR*10,I$7/2*Berechnung!$W$37/10^6*I$7^4/120/E_Modul/Iy_BR*10))</f>
        <v>9.4150927065383456</v>
      </c>
      <c r="J8" s="55">
        <f>IF(Iy_BR&lt;=0,"-",IF(J$7&gt;=($B8-$D$30),($B8-$D$30)/2*Berechnung!$W$37/10^6*(5*J$7^2-4*(($B8-$D$30)/2)^2)^2/1920/E_Modul/Iy_BR*10,J$7/2*Berechnung!$W$37/10^6*J$7^4/120/E_Modul/Iy_BR*10))</f>
        <v>11.256407154292701</v>
      </c>
      <c r="K8" s="55">
        <f>IF(Iy_BR&lt;=0,"-",IF(K$7&gt;=($B8-$D$30),($B8-$D$30)/2*Berechnung!$W$37/10^6*(5*K$7^2-4*(($B8-$D$30)/2)^2)^2/1920/E_Modul/Iy_BR*10,K$7/2*Berechnung!$W$37/10^6*K$7^4/120/E_Modul/Iy_BR*10))</f>
        <v>13.355018004430189</v>
      </c>
      <c r="L8" s="55">
        <f>IF(Iy_BR&lt;=0,"-",IF(L$7&gt;=($B8-$D$30),($B8-$D$30)/2*Berechnung!$W$37/10^6*(5*L$7^2-4*(($B8-$D$30)/2)^2)^2/1920/E_Modul/Iy_BR*10,L$7/2*Berechnung!$W$37/10^6*L$7^4/120/E_Modul/Iy_BR*10))</f>
        <v>15.733811370608004</v>
      </c>
      <c r="M8" s="55">
        <f>IF(Iy_BR&lt;=0,"-",IF(M$7&gt;=($B8-$D$30),($B8-$D$30)/2*Berechnung!$W$37/10^6*(5*M$7^2-4*(($B8-$D$30)/2)^2)^2/1920/E_Modul/Iy_BR*10,M$7/2*Berechnung!$W$37/10^6*M$7^4/120/E_Modul/Iy_BR*10))</f>
        <v>18.416647243660254</v>
      </c>
      <c r="N8" s="55">
        <f>IF(Iy_BR&lt;=0,"-",IF(N$7&gt;=($B8-$D$30),($B8-$D$30)/2*Berechnung!$W$37/10^6*(5*N$7^2-4*(($B8-$D$30)/2)^2)^2/1920/E_Modul/Iy_BR*10,N$7/2*Berechnung!$W$37/10^6*N$7^4/120/E_Modul/Iy_BR*10))</f>
        <v>21.42835949159792</v>
      </c>
      <c r="O8" s="55">
        <f>IF(Iy_BR&lt;=0,"-",IF(O$7&gt;=($B8-$D$30),($B8-$D$30)/2*Berechnung!$W$37/10^6*(5*O$7^2-4*(($B8-$D$30)/2)^2)^2/1920/E_Modul/Iy_BR*10,O$7/2*Berechnung!$W$37/10^6*O$7^4/120/E_Modul/Iy_BR*10))</f>
        <v>24.794755859608919</v>
      </c>
      <c r="P8" s="55">
        <f>IF(Iy_BR&lt;=0,"-",IF(P$7&gt;=($B8-$D$30),($B8-$D$30)/2*Berechnung!$W$37/10^6*(5*P$7^2-4*(($B8-$D$30)/2)^2)^2/1920/E_Modul/Iy_BR*10,P$7/2*Berechnung!$W$37/10^6*P$7^4/120/E_Modul/Iy_BR*10))</f>
        <v>28.542617970058053</v>
      </c>
      <c r="Q8" s="55">
        <f>IF(Iy_BR&lt;=0,"-",IF(Q$7&gt;=($B8-$D$30),($B8-$D$30)/2*Berechnung!$W$37/10^6*(5*Q$7^2-4*(($B8-$D$30)/2)^2)^2/1920/E_Modul/Iy_BR*10,Q$7/2*Berechnung!$W$37/10^6*Q$7^4/120/E_Modul/Iy_BR*10))</f>
        <v>32.699701322487023</v>
      </c>
      <c r="R8" s="55">
        <f>IF(Iy_BR&lt;=0,"-",IF(R$7&gt;=($B8-$D$30),($B8-$D$30)/2*Berechnung!$W$37/10^6*(5*R$7^2-4*(($B8-$D$30)/2)^2)^2/1920/E_Modul/Iy_BR*10,R$7/2*Berechnung!$W$37/10^6*R$7^4/120/E_Modul/Iy_BR*10))</f>
        <v>37.29473529361443</v>
      </c>
      <c r="S8" s="55">
        <f>IF(Iy_BR&lt;=0,"-",IF(S$7&gt;=($B8-$D$30),($B8-$D$30)/2*Berechnung!$W$37/10^6*(5*S$7^2-4*(($B8-$D$30)/2)^2)^2/1920/E_Modul/Iy_BR*10,S$7/2*Berechnung!$W$37/10^6*S$7^4/120/E_Modul/Iy_BR*10))</f>
        <v>42.357423137335786</v>
      </c>
      <c r="T8" s="55">
        <f>IF(Iy_BR&lt;=0,"-",IF(T$7&gt;=($B8-$D$30),($B8-$D$30)/2*Berechnung!$W$37/10^6*(5*T$7^2-4*(($B8-$D$30)/2)^2)^2/1920/E_Modul/Iy_BR*10,T$7/2*Berechnung!$W$37/10^6*T$7^4/120/E_Modul/Iy_BR*10))</f>
        <v>47.918441984723501</v>
      </c>
      <c r="U8" s="55">
        <f>IF(Iy_BR&lt;=0,"-",IF(U$7&gt;=($B8-$D$30),($B8-$D$30)/2*Berechnung!$W$37/10^6*(5*U$7^2-4*(($B8-$D$30)/2)^2)^2/1920/E_Modul/Iy_BR*10,U$7/2*Berechnung!$W$37/10^6*U$7^4/120/E_Modul/Iy_BR*10))</f>
        <v>54.009442844026893</v>
      </c>
      <c r="V8" s="55">
        <f>IF(Iy_BR&lt;=0,"-",IF(V$7&gt;=($B8-$D$30),($B8-$D$30)/2*Berechnung!$W$37/10^6*(5*V$7^2-4*(($B8-$D$30)/2)^2)^2/1920/E_Modul/Iy_BR*10,V$7/2*Berechnung!$W$37/10^6*V$7^4/120/E_Modul/Iy_BR*10))</f>
        <v>60.663050600672165</v>
      </c>
      <c r="W8" s="55">
        <f>IF(Iy_BR&lt;=0,"-",IF(W$7&gt;=($B8-$D$30),($B8-$D$30)/2*Berechnung!$W$37/10^6*(5*W$7^2-4*(($B8-$D$30)/2)^2)^2/1920/E_Modul/Iy_BR*10,W$7/2*Berechnung!$W$37/10^6*W$7^4/120/E_Modul/Iy_BR*10))</f>
        <v>67.91286401726245</v>
      </c>
      <c r="X8" s="55">
        <f>IF(Iy_BR&lt;=0,"-",IF(X$7&gt;=($B8-$D$30),($B8-$D$30)/2*Berechnung!$W$37/10^6*(5*X$7^2-4*(($B8-$D$30)/2)^2)^2/1920/E_Modul/Iy_BR*10,X$7/2*Berechnung!$W$37/10^6*X$7^4/120/E_Modul/Iy_BR*10))</f>
        <v>75.793455733577787</v>
      </c>
      <c r="Y8" s="55">
        <f>IF(Iy_BR&lt;=0,"-",IF(Y$7&gt;=($B8-$D$30),($B8-$D$30)/2*Berechnung!$W$37/10^6*(5*Y$7^2-4*(($B8-$D$30)/2)^2)^2/1920/E_Modul/Iy_BR*10,Y$7/2*Berechnung!$W$37/10^6*Y$7^4/120/E_Modul/Iy_BR*10))</f>
        <v>84.340372266575017</v>
      </c>
      <c r="Z8" s="55">
        <f>IF(Iy_BR&lt;=0,"-",IF(Z$7&gt;=($B8-$D$30),($B8-$D$30)/2*Berechnung!$W$37/10^6*(5*Z$7^2-4*(($B8-$D$30)/2)^2)^2/1920/E_Modul/Iy_BR*10,Z$7/2*Berechnung!$W$37/10^6*Z$7^4/120/E_Modul/Iy_BR*10))</f>
        <v>93.590134010388013</v>
      </c>
      <c r="AA8" s="55">
        <f>IF(Iy_BR&lt;=0,"-",IF(AA$7&gt;=($B8-$D$30),($B8-$D$30)/2*Berechnung!$W$37/10^6*(5*AA$7^2-4*(($B8-$D$30)/2)^2)^2/1920/E_Modul/Iy_BR*10,AA$7/2*Berechnung!$W$37/10^6*AA$7^4/120/E_Modul/Iy_BR*10))</f>
        <v>103.58023523632754</v>
      </c>
      <c r="AB8" s="55">
        <f>IF(Iy_BR&lt;=0,"-",IF(AB$7&gt;=($B8-$D$30),($B8-$D$30)/2*Berechnung!$W$37/10^6*(5*AB$7^2-4*(($B8-$D$30)/2)^2)^2/1920/E_Modul/Iy_BR*10,AB$7/2*Berechnung!$W$37/10^6*AB$7^4/120/E_Modul/Iy_BR*10))</f>
        <v>114.34914409288118</v>
      </c>
      <c r="AC8" s="55">
        <f>IF(Iy_BR&lt;=0,"-",IF(AC$7&gt;=($B8-$D$30),($B8-$D$30)/2*Berechnung!$W$37/10^6*(5*AC$7^2-4*(($B8-$D$30)/2)^2)^2/1920/E_Modul/Iy_BR*10,AC$7/2*Berechnung!$W$37/10^6*AC$7^4/120/E_Modul/Iy_BR*10))</f>
        <v>125.93630260571344</v>
      </c>
      <c r="AD8" s="55">
        <f>IF(Iy_BR&lt;=0,"-",IF(AD$7&gt;=($B8-$D$30),($B8-$D$30)/2*Berechnung!$W$37/10^6*(5*AD$7^2-4*(($B8-$D$30)/2)^2)^2/1920/E_Modul/Iy_BR*10,AD$7/2*Berechnung!$W$37/10^6*AD$7^4/120/E_Modul/Iy_BR*10))</f>
        <v>138.38212667766578</v>
      </c>
      <c r="AE8" s="55">
        <f>IF(Iy_BR&lt;=0,"-",IF(AE$7&gt;=($B8-$D$30),($B8-$D$30)/2*Berechnung!$W$37/10^6*(5*AE$7^2-4*(($B8-$D$30)/2)^2)^2/1920/E_Modul/Iy_BR*10,AE$7/2*Berechnung!$W$37/10^6*AE$7^4/120/E_Modul/Iy_BR*10))</f>
        <v>151.7280060887565</v>
      </c>
      <c r="AF8" s="55">
        <f>IF(Iy_BR&lt;=0,"-",IF(AF$7&gt;=($B8-$D$30),($B8-$D$30)/2*Berechnung!$W$37/10^6*(5*AF$7^2-4*(($B8-$D$30)/2)^2)^2/1920/E_Modul/Iy_BR*10,AF$7/2*Berechnung!$W$37/10^6*AF$7^4/120/E_Modul/Iy_BR*10))</f>
        <v>166.01630449618091</v>
      </c>
    </row>
    <row r="9" spans="1:34" ht="18" customHeight="1">
      <c r="A9" s="406"/>
      <c r="B9" s="31">
        <v>70</v>
      </c>
      <c r="C9" s="55">
        <f>IF(Iy_BR&lt;=0,"-",IF(C$7&gt;=($B9-$D$30),($B9-$D$30)/2*Berechnung!$W$37/10^6*(5*C$7^2-4*(($B9-$D$30)/2)^2)^2/1920/E_Modul/Iy_BR*10,C$7/2*Berechnung!$W$37/10^6*C$7^4/120/E_Modul/Iy_BR*10))</f>
        <v>3.3381731793461649</v>
      </c>
      <c r="D9" s="55">
        <f>IF(Iy_BR&lt;=0,"-",IF(D$7&gt;=($B9-$D$30),($B9-$D$30)/2*Berechnung!$W$37/10^6*(5*D$7^2-4*(($B9-$D$30)/2)^2)^2/1920/E_Modul/Iy_BR*10,D$7/2*Berechnung!$W$37/10^6*D$7^4/120/E_Modul/Iy_BR*10))</f>
        <v>4.2691994167430485</v>
      </c>
      <c r="E9" s="55">
        <f>IF(Iy_BR&lt;=0,"-",IF(E$7&gt;=($B9-$D$30),($B9-$D$30)/2*Berechnung!$W$37/10^6*(5*E$7^2-4*(($B9-$D$30)/2)^2)^2/1920/E_Modul/Iy_BR*10,E$7/2*Berechnung!$W$37/10^6*E$7^4/120/E_Modul/Iy_BR*10))</f>
        <v>5.3816323910785222</v>
      </c>
      <c r="F9" s="55">
        <f>IF(Iy_BR&lt;=0,"-",IF(F$7&gt;=($B9-$D$30),($B9-$D$30)/2*Berechnung!$W$37/10^6*(5*F$7^2-4*(($B9-$D$30)/2)^2)^2/1920/E_Modul/Iy_BR*10,F$7/2*Berechnung!$W$37/10^6*F$7^4/120/E_Modul/Iy_BR*10))</f>
        <v>6.6975275560647729</v>
      </c>
      <c r="G9" s="55">
        <f>IF(Iy_BR&lt;=0,"-",IF(G$7&gt;=($B9-$D$30),($B9-$D$30)/2*Berechnung!$W$37/10^6*(5*G$7^2-4*(($B9-$D$30)/2)^2)^2/1920/E_Modul/Iy_BR*10,G$7/2*Berechnung!$W$37/10^6*G$7^4/120/E_Modul/Iy_BR*10))</f>
        <v>8.2402006770546912</v>
      </c>
      <c r="H9" s="55">
        <f>IF(Iy_BR&lt;=0,"-",IF(H$7&gt;=($B9-$D$30),($B9-$D$30)/2*Berechnung!$W$37/10^6*(5*H$7^2-4*(($B9-$D$30)/2)^2)^2/1920/E_Modul/Iy_BR*10,H$7/2*Berechnung!$W$37/10^6*H$7^4/120/E_Modul/Iy_BR*10))</f>
        <v>10.034227831041857</v>
      </c>
      <c r="I9" s="55">
        <f>IF(Iy_BR&lt;=0,"-",IF(I$7&gt;=($B9-$D$30),($B9-$D$30)/2*Berechnung!$W$37/10^6*(5*I$7^2-4*(($B9-$D$30)/2)^2)^2/1920/E_Modul/Iy_BR*10,I$7/2*Berechnung!$W$37/10^6*I$7^4/120/E_Modul/Iy_BR*10))</f>
        <v>12.105445406660557</v>
      </c>
      <c r="J9" s="55">
        <f>IF(Iy_BR&lt;=0,"-",IF(J$7&gt;=($B9-$D$30),($B9-$D$30)/2*Berechnung!$W$37/10^6*(5*J$7^2-4*(($B9-$D$30)/2)^2)^2/1920/E_Modul/Iy_BR*10,J$7/2*Berechnung!$W$37/10^6*J$7^4/120/E_Modul/Iy_BR*10))</f>
        <v>14.480950104185764</v>
      </c>
      <c r="K9" s="55">
        <f>IF(Iy_BR&lt;=0,"-",IF(K$7&gt;=($B9-$D$30),($B9-$D$30)/2*Berechnung!$W$37/10^6*(5*K$7^2-4*(($B9-$D$30)/2)^2)^2/1920/E_Modul/Iy_BR*10,K$7/2*Berechnung!$W$37/10^6*K$7^4/120/E_Modul/Iy_BR*10))</f>
        <v>17.189098935533153</v>
      </c>
      <c r="L9" s="55">
        <f>IF(Iy_BR&lt;=0,"-",IF(L$7&gt;=($B9-$D$30),($B9-$D$30)/2*Berechnung!$W$37/10^6*(5*L$7^2-4*(($B9-$D$30)/2)^2)^2/1920/E_Modul/Iy_BR*10,L$7/2*Berechnung!$W$37/10^6*L$7^4/120/E_Modul/Iy_BR*10))</f>
        <v>20.259509224259091</v>
      </c>
      <c r="M9" s="55">
        <f>IF(Iy_BR&lt;=0,"-",IF(M$7&gt;=($B9-$D$30),($B9-$D$30)/2*Berechnung!$W$37/10^6*(5*M$7^2-4*(($B9-$D$30)/2)^2)^2/1920/E_Modul/Iy_BR*10,M$7/2*Berechnung!$W$37/10^6*M$7^4/120/E_Modul/Iy_BR*10))</f>
        <v>23.723058605560652</v>
      </c>
      <c r="N9" s="55">
        <f>IF(Iy_BR&lt;=0,"-",IF(N$7&gt;=($B9-$D$30),($B9-$D$30)/2*Berechnung!$W$37/10^6*(5*N$7^2-4*(($B9-$D$30)/2)^2)^2/1920/E_Modul/Iy_BR*10,N$7/2*Berechnung!$W$37/10^6*N$7^4/120/E_Modul/Iy_BR*10))</f>
        <v>27.611885026275594</v>
      </c>
      <c r="O9" s="55">
        <f>IF(Iy_BR&lt;=0,"-",IF(O$7&gt;=($B9-$D$30),($B9-$D$30)/2*Berechnung!$W$37/10^6*(5*O$7^2-4*(($B9-$D$30)/2)^2)^2/1920/E_Modul/Iy_BR*10,O$7/2*Berechnung!$W$37/10^6*O$7^4/120/E_Modul/Iy_BR*10))</f>
        <v>31.959386744882377</v>
      </c>
      <c r="P9" s="55">
        <f>IF(Iy_BR&lt;=0,"-",IF(P$7&gt;=($B9-$D$30),($B9-$D$30)/2*Berechnung!$W$37/10^6*(5*P$7^2-4*(($B9-$D$30)/2)^2)^2/1920/E_Modul/Iy_BR*10,P$7/2*Berechnung!$W$37/10^6*P$7^4/120/E_Modul/Iy_BR*10))</f>
        <v>36.800222331500166</v>
      </c>
      <c r="Q9" s="55">
        <f>IF(Iy_BR&lt;=0,"-",IF(Q$7&gt;=($B9-$D$30),($B9-$D$30)/2*Berechnung!$W$37/10^6*(5*Q$7^2-4*(($B9-$D$30)/2)^2)^2/1920/E_Modul/Iy_BR*10,Q$7/2*Berechnung!$W$37/10^6*Q$7^4/120/E_Modul/Iy_BR*10))</f>
        <v>42.170310667888785</v>
      </c>
      <c r="R9" s="55">
        <f>IF(Iy_BR&lt;=0,"-",IF(R$7&gt;=($B9-$D$30),($B9-$D$30)/2*Berechnung!$W$37/10^6*(5*R$7^2-4*(($B9-$D$30)/2)^2)^2/1920/E_Modul/Iy_BR*10,R$7/2*Berechnung!$W$37/10^6*R$7^4/120/E_Modul/Iy_BR*10))</f>
        <v>48.106830947448827</v>
      </c>
      <c r="S9" s="55">
        <f>IF(Iy_BR&lt;=0,"-",IF(S$7&gt;=($B9-$D$30),($B9-$D$30)/2*Berechnung!$W$37/10^6*(5*S$7^2-4*(($B9-$D$30)/2)^2)^2/1920/E_Modul/Iy_BR*10,S$7/2*Berechnung!$W$37/10^6*S$7^4/120/E_Modul/Iy_BR*10))</f>
        <v>54.648222675221511</v>
      </c>
      <c r="T9" s="55">
        <f>IF(Iy_BR&lt;=0,"-",IF(T$7&gt;=($B9-$D$30),($B9-$D$30)/2*Berechnung!$W$37/10^6*(5*T$7^2-4*(($B9-$D$30)/2)^2)^2/1920/E_Modul/Iy_BR*10,T$7/2*Berechnung!$W$37/10^6*T$7^4/120/E_Modul/Iy_BR*10))</f>
        <v>61.834185667888789</v>
      </c>
      <c r="U9" s="55">
        <f>IF(Iy_BR&lt;=0,"-",IF(U$7&gt;=($B9-$D$30),($B9-$D$30)/2*Berechnung!$W$37/10^6*(5*U$7^2-4*(($B9-$D$30)/2)^2)^2/1920/E_Modul/Iy_BR*10,U$7/2*Berechnung!$W$37/10^6*U$7^4/120/E_Modul/Iy_BR*10))</f>
        <v>69.705680053773293</v>
      </c>
      <c r="V9" s="55">
        <f>IF(Iy_BR&lt;=0,"-",IF(V$7&gt;=($B9-$D$30),($B9-$D$30)/2*Berechnung!$W$37/10^6*(5*V$7^2-4*(($B9-$D$30)/2)^2)^2/1920/E_Modul/Iy_BR*10,V$7/2*Berechnung!$W$37/10^6*V$7^4/120/E_Modul/Iy_BR*10))</f>
        <v>78.304926272838401</v>
      </c>
      <c r="W9" s="55">
        <f>IF(Iy_BR&lt;=0,"-",IF(W$7&gt;=($B9-$D$30),($B9-$D$30)/2*Berechnung!$W$37/10^6*(5*W$7^2-4*(($B9-$D$30)/2)^2)^2/1920/E_Modul/Iy_BR*10,W$7/2*Berechnung!$W$37/10^6*W$7^4/120/E_Modul/Iy_BR*10))</f>
        <v>87.675405076688051</v>
      </c>
      <c r="X9" s="55">
        <f>IF(Iy_BR&lt;=0,"-",IF(X$7&gt;=($B9-$D$30),($B9-$D$30)/2*Berechnung!$W$37/10^6*(5*X$7^2-4*(($B9-$D$30)/2)^2)^2/1920/E_Modul/Iy_BR*10,X$7/2*Berechnung!$W$37/10^6*X$7^4/120/E_Modul/Iy_BR*10))</f>
        <v>97.861857528567072</v>
      </c>
      <c r="Y9" s="55">
        <f>IF(Iy_BR&lt;=0,"-",IF(Y$7&gt;=($B9-$D$30),($B9-$D$30)/2*Berechnung!$W$37/10^6*(5*Y$7^2-4*(($B9-$D$30)/2)^2)^2/1920/E_Modul/Iy_BR*10,Y$7/2*Berechnung!$W$37/10^6*Y$7^4/120/E_Modul/Iy_BR*10))</f>
        <v>108.91028500336084</v>
      </c>
      <c r="Z9" s="55">
        <f>IF(Iy_BR&lt;=0,"-",IF(Z$7&gt;=($B9-$D$30),($B9-$D$30)/2*Berechnung!$W$37/10^6*(5*Z$7^2-4*(($B9-$D$30)/2)^2)^2/1920/E_Modul/Iy_BR*10,Z$7/2*Berechnung!$W$37/10^6*Z$7^4/120/E_Modul/Iy_BR*10))</f>
        <v>120.86794918759549</v>
      </c>
      <c r="AA9" s="55">
        <f>IF(Iy_BR&lt;=0,"-",IF(AA$7&gt;=($B9-$D$30),($B9-$D$30)/2*Berechnung!$W$37/10^6*(5*AA$7^2-4*(($B9-$D$30)/2)^2)^2/1920/E_Modul/Iy_BR*10,AA$7/2*Berechnung!$W$37/10^6*AA$7^4/120/E_Modul/Iy_BR*10))</f>
        <v>133.78337207943784</v>
      </c>
      <c r="AB9" s="55">
        <f>IF(Iy_BR&lt;=0,"-",IF(AB$7&gt;=($B9-$D$30),($B9-$D$30)/2*Berechnung!$W$37/10^6*(5*AB$7^2-4*(($B9-$D$30)/2)^2)^2/1920/E_Modul/Iy_BR*10,AB$7/2*Berechnung!$W$37/10^6*AB$7^4/120/E_Modul/Iy_BR*10))</f>
        <v>147.7063359886954</v>
      </c>
      <c r="AC9" s="55">
        <f>IF(Iy_BR&lt;=0,"-",IF(AC$7&gt;=($B9-$D$30),($B9-$D$30)/2*Berechnung!$W$37/10^6*(5*AC$7^2-4*(($B9-$D$30)/2)^2)^2/1920/E_Modul/Iy_BR*10,AC$7/2*Berechnung!$W$37/10^6*AC$7^4/120/E_Modul/Iy_BR*10))</f>
        <v>162.6878835368164</v>
      </c>
      <c r="AD9" s="55">
        <f>IF(Iy_BR&lt;=0,"-",IF(AD$7&gt;=($B9-$D$30),($B9-$D$30)/2*Berechnung!$W$37/10^6*(5*AD$7^2-4*(($B9-$D$30)/2)^2)^2/1920/E_Modul/Iy_BR*10,AD$7/2*Berechnung!$W$37/10^6*AD$7^4/120/E_Modul/Iy_BR*10))</f>
        <v>178.78031765688971</v>
      </c>
      <c r="AE9" s="55">
        <f>IF(Iy_BR&lt;=0,"-",IF(AE$7&gt;=($B9-$D$30),($B9-$D$30)/2*Berechnung!$W$37/10^6*(5*AE$7^2-4*(($B9-$D$30)/2)^2)^2/1920/E_Modul/Iy_BR*10,AE$7/2*Berechnung!$W$37/10^6*AE$7^4/120/E_Modul/Iy_BR*10))</f>
        <v>196.03720159364499</v>
      </c>
      <c r="AF9" s="55">
        <f>IF(Iy_BR&lt;=0,"-",IF(AF$7&gt;=($B9-$D$30),($B9-$D$30)/2*Berechnung!$W$37/10^6*(5*AF$7^2-4*(($B9-$D$30)/2)^2)^2/1920/E_Modul/Iy_BR*10,AF$7/2*Berechnung!$W$37/10^6*AF$7^4/120/E_Modul/Iy_BR*10))</f>
        <v>214.51335890345251</v>
      </c>
    </row>
    <row r="10" spans="1:34" ht="18" customHeight="1">
      <c r="A10" s="406"/>
      <c r="B10" s="31">
        <v>80</v>
      </c>
      <c r="C10" s="55">
        <f>IF(Iy_BR&lt;=0,"-",IF(C$7&gt;=($B10-$D$30),($B10-$D$30)/2*Berechnung!$W$37/10^6*(5*C$7^2-4*(($B10-$D$30)/2)^2)^2/1920/E_Modul/Iy_BR*10,C$7/2*Berechnung!$W$37/10^6*C$7^4/120/E_Modul/Iy_BR*10))</f>
        <v>4.033400077451879</v>
      </c>
      <c r="D10" s="55">
        <f>IF(Iy_BR&lt;=0,"-",IF(D$7&gt;=($B10-$D$30),($B10-$D$30)/2*Berechnung!$W$37/10^6*(5*D$7^2-4*(($B10-$D$30)/2)^2)^2/1920/E_Modul/Iy_BR*10,D$7/2*Berechnung!$W$37/10^6*D$7^4/120/E_Modul/Iy_BR*10))</f>
        <v>5.1676862254812104</v>
      </c>
      <c r="E10" s="55">
        <f>IF(Iy_BR&lt;=0,"-",IF(E$7&gt;=($B10-$D$30),($B10-$D$30)/2*Berechnung!$W$37/10^6*(5*E$7^2-4*(($B10-$D$30)/2)^2)^2/1920/E_Modul/Iy_BR*10,E$7/2*Berechnung!$W$37/10^6*E$7^4/120/E_Modul/Iy_BR*10))</f>
        <v>6.5241026439046754</v>
      </c>
      <c r="F10" s="55">
        <f>IF(Iy_BR&lt;=0,"-",IF(F$7&gt;=($B10-$D$30),($B10-$D$30)/2*Berechnung!$W$37/10^6*(5*F$7^2-4*(($B10-$D$30)/2)^2)^2/1920/E_Modul/Iy_BR*10,F$7/2*Berechnung!$W$37/10^6*F$7^4/120/E_Modul/Iy_BR*10))</f>
        <v>8.1297173895508692</v>
      </c>
      <c r="G10" s="55">
        <f>IF(Iy_BR&lt;=0,"-",IF(G$7&gt;=($B10-$D$30),($B10-$D$30)/2*Berechnung!$W$37/10^6*(5*G$7^2-4*(($B10-$D$30)/2)^2)^2/1920/E_Modul/Iy_BR*10,G$7/2*Berechnung!$W$37/10^6*G$7^4/120/E_Modul/Iy_BR*10))</f>
        <v>10.013145265352888</v>
      </c>
      <c r="H10" s="55">
        <f>IF(Iy_BR&lt;=0,"-",IF(H$7&gt;=($B10-$D$30),($B10-$D$30)/2*Berechnung!$W$37/10^6*(5*H$7^2-4*(($B10-$D$30)/2)^2)^2/1920/E_Modul/Iy_BR*10,H$7/2*Berechnung!$W$37/10^6*H$7^4/120/E_Modul/Iy_BR*10))</f>
        <v>12.204547820348303</v>
      </c>
      <c r="I10" s="55">
        <f>IF(Iy_BR&lt;=0,"-",IF(I$7&gt;=($B10-$D$30),($B10-$D$30)/2*Berechnung!$W$37/10^6*(5*I$7^2-4*(($B10-$D$30)/2)^2)^2/1920/E_Modul/Iy_BR*10,I$7/2*Berechnung!$W$37/10^6*I$7^4/120/E_Modul/Iy_BR*10))</f>
        <v>14.735633349679194</v>
      </c>
      <c r="J10" s="55">
        <f>IF(Iy_BR&lt;=0,"-",IF(J$7&gt;=($B10-$D$30),($B10-$D$30)/2*Berechnung!$W$37/10^6*(5*J$7^2-4*(($B10-$D$30)/2)^2)^2/1920/E_Modul/Iy_BR*10,J$7/2*Berechnung!$W$37/10^6*J$7^4/120/E_Modul/Iy_BR*10))</f>
        <v>17.639656894592115</v>
      </c>
      <c r="K10" s="55">
        <f>IF(Iy_BR&lt;=0,"-",IF(K$7&gt;=($B10-$D$30),($B10-$D$30)/2*Berechnung!$W$37/10^6*(5*K$7^2-4*(($B10-$D$30)/2)^2)^2/1920/E_Modul/Iy_BR*10,K$7/2*Berechnung!$W$37/10^6*K$7^4/120/E_Modul/Iy_BR*10))</f>
        <v>20.951420242438132</v>
      </c>
      <c r="L10" s="55">
        <f>IF(Iy_BR&lt;=0,"-",IF(L$7&gt;=($B10-$D$30),($B10-$D$30)/2*Berechnung!$W$37/10^6*(5*L$7^2-4*(($B10-$D$30)/2)^2)^2/1920/E_Modul/Iy_BR*10,L$7/2*Berechnung!$W$37/10^6*L$7^4/120/E_Modul/Iy_BR*10))</f>
        <v>24.707271926672774</v>
      </c>
      <c r="M10" s="55">
        <f>IF(Iy_BR&lt;=0,"-",IF(M$7&gt;=($B10-$D$30),($B10-$D$30)/2*Berechnung!$W$37/10^6*(5*M$7^2-4*(($B10-$D$30)/2)^2)^2/1920/E_Modul/Iy_BR*10,M$7/2*Berechnung!$W$37/10^6*M$7^4/120/E_Modul/Iy_BR*10))</f>
        <v>28.945107226856095</v>
      </c>
      <c r="N10" s="55">
        <f>IF(Iy_BR&lt;=0,"-",IF(N$7&gt;=($B10-$D$30),($B10-$D$30)/2*Berechnung!$W$37/10^6*(5*N$7^2-4*(($B10-$D$30)/2)^2)^2/1920/E_Modul/Iy_BR*10,N$7/2*Berechnung!$W$37/10^6*N$7^4/120/E_Modul/Iy_BR*10))</f>
        <v>33.704368168652607</v>
      </c>
      <c r="O10" s="55">
        <f>IF(Iy_BR&lt;=0,"-",IF(O$7&gt;=($B10-$D$30),($B10-$D$30)/2*Berechnung!$W$37/10^6*(5*O$7^2-4*(($B10-$D$30)/2)^2)^2/1920/E_Modul/Iy_BR*10,O$7/2*Berechnung!$W$37/10^6*O$7^4/120/E_Modul/Iy_BR*10))</f>
        <v>39.026043523831355</v>
      </c>
      <c r="P10" s="55">
        <f>IF(Iy_BR&lt;=0,"-",IF(P$7&gt;=($B10-$D$30),($B10-$D$30)/2*Berechnung!$W$37/10^6*(5*P$7^2-4*(($B10-$D$30)/2)^2)^2/1920/E_Modul/Iy_BR*10,P$7/2*Berechnung!$W$37/10^6*P$7^4/120/E_Modul/Iy_BR*10))</f>
        <v>44.952668810265813</v>
      </c>
      <c r="Q10" s="55">
        <f>IF(Iy_BR&lt;=0,"-",IF(Q$7&gt;=($B10-$D$30),($B10-$D$30)/2*Berechnung!$W$37/10^6*(5*Q$7^2-4*(($B10-$D$30)/2)^2)^2/1920/E_Modul/Iy_BR*10,Q$7/2*Berechnung!$W$37/10^6*Q$7^4/120/E_Modul/Iy_BR*10))</f>
        <v>51.528326291934007</v>
      </c>
      <c r="R10" s="55">
        <f>IF(Iy_BR&lt;=0,"-",IF(R$7&gt;=($B10-$D$30),($B10-$D$30)/2*Berechnung!$W$37/10^6*(5*R$7^2-4*(($B10-$D$30)/2)^2)^2/1920/E_Modul/Iy_BR*10,R$7/2*Berechnung!$W$37/10^6*R$7^4/120/E_Modul/Iy_BR*10))</f>
        <v>58.798644978918418</v>
      </c>
      <c r="S10" s="55">
        <f>IF(Iy_BR&lt;=0,"-",IF(S$7&gt;=($B10-$D$30),($B10-$D$30)/2*Berechnung!$W$37/10^6*(5*S$7^2-4*(($B10-$D$30)/2)^2)^2/1920/E_Modul/Iy_BR*10,S$7/2*Berechnung!$W$37/10^6*S$7^4/120/E_Modul/Iy_BR*10))</f>
        <v>66.810800627406053</v>
      </c>
      <c r="T10" s="55">
        <f>IF(Iy_BR&lt;=0,"-",IF(T$7&gt;=($B10-$D$30),($B10-$D$30)/2*Berechnung!$W$37/10^6*(5*T$7^2-4*(($B10-$D$30)/2)^2)^2/1920/E_Modul/Iy_BR*10,T$7/2*Berechnung!$W$37/10^6*T$7^4/120/E_Modul/Iy_BR*10))</f>
        <v>75.613515739688367</v>
      </c>
      <c r="U10" s="55">
        <f>IF(Iy_BR&lt;=0,"-",IF(U$7&gt;=($B10-$D$30),($B10-$D$30)/2*Berechnung!$W$37/10^6*(5*U$7^2-4*(($B10-$D$30)/2)^2)^2/1920/E_Modul/Iy_BR*10,U$7/2*Berechnung!$W$37/10^6*U$7^4/120/E_Modul/Iy_BR*10))</f>
        <v>85.257059564161338</v>
      </c>
      <c r="V10" s="55">
        <f>IF(Iy_BR&lt;=0,"-",IF(V$7&gt;=($B10-$D$30),($B10-$D$30)/2*Berechnung!$W$37/10^6*(5*V$7^2-4*(($B10-$D$30)/2)^2)^2/1920/E_Modul/Iy_BR*10,V$7/2*Berechnung!$W$37/10^6*V$7^4/120/E_Modul/Iy_BR*10))</f>
        <v>95.793248095325396</v>
      </c>
      <c r="W10" s="55">
        <f>IF(Iy_BR&lt;=0,"-",IF(W$7&gt;=($B10-$D$30),($B10-$D$30)/2*Berechnung!$W$37/10^6*(5*W$7^2-4*(($B10-$D$30)/2)^2)^2/1920/E_Modul/Iy_BR*10,W$7/2*Berechnung!$W$37/10^6*W$7^4/120/E_Modul/Iy_BR*10))</f>
        <v>107.27544407378552</v>
      </c>
      <c r="X10" s="55">
        <f>IF(Iy_BR&lt;=0,"-",IF(X$7&gt;=($B10-$D$30),($B10-$D$30)/2*Berechnung!$W$37/10^6*(5*X$7^2-4*(($B10-$D$30)/2)^2)^2/1920/E_Modul/Iy_BR*10,X$7/2*Berechnung!$W$37/10^6*X$7^4/120/E_Modul/Iy_BR*10))</f>
        <v>119.75855698625114</v>
      </c>
      <c r="Y10" s="55">
        <f>IF(Iy_BR&lt;=0,"-",IF(Y$7&gt;=($B10-$D$30),($B10-$D$30)/2*Berechnung!$W$37/10^6*(5*Y$7^2-4*(($B10-$D$30)/2)^2)^2/1920/E_Modul/Iy_BR*10,Y$7/2*Berechnung!$W$37/10^6*Y$7^4/120/E_Modul/Iy_BR*10))</f>
        <v>133.29904306553624</v>
      </c>
      <c r="Z10" s="55">
        <f>IF(Iy_BR&lt;=0,"-",IF(Z$7&gt;=($B10-$D$30),($B10-$D$30)/2*Berechnung!$W$37/10^6*(5*Z$7^2-4*(($B10-$D$30)/2)^2)^2/1920/E_Modul/Iy_BR*10,Z$7/2*Berechnung!$W$37/10^6*Z$7^4/120/E_Modul/Iy_BR*10))</f>
        <v>147.95490529055911</v>
      </c>
      <c r="AA10" s="55">
        <f>IF(Iy_BR&lt;=0,"-",IF(AA$7&gt;=($B10-$D$30),($B10-$D$30)/2*Berechnung!$W$37/10^6*(5*AA$7^2-4*(($B10-$D$30)/2)^2)^2/1920/E_Modul/Iy_BR*10,AA$7/2*Berechnung!$W$37/10^6*AA$7^4/120/E_Modul/Iy_BR*10))</f>
        <v>163.78569338634281</v>
      </c>
      <c r="AB10" s="55">
        <f>IF(Iy_BR&lt;=0,"-",IF(AB$7&gt;=($B10-$D$30),($B10-$D$30)/2*Berechnung!$W$37/10^6*(5*AB$7^2-4*(($B10-$D$30)/2)^2)^2/1920/E_Modul/Iy_BR*10,AB$7/2*Berechnung!$W$37/10^6*AB$7^4/120/E_Modul/Iy_BR*10))</f>
        <v>180.85250382401466</v>
      </c>
      <c r="AC10" s="55">
        <f>IF(Iy_BR&lt;=0,"-",IF(AC$7&gt;=($B10-$D$30),($B10-$D$30)/2*Berechnung!$W$37/10^6*(5*AC$7^2-4*(($B10-$D$30)/2)^2)^2/1920/E_Modul/Iy_BR*10,AC$7/2*Berechnung!$W$37/10^6*AC$7^4/120/E_Modul/Iy_BR*10))</f>
        <v>199.21797982080662</v>
      </c>
      <c r="AD10" s="55">
        <f>IF(Iy_BR&lt;=0,"-",IF(AD$7&gt;=($B10-$D$30),($B10-$D$30)/2*Berechnung!$W$37/10^6*(5*AD$7^2-4*(($B10-$D$30)/2)^2)^2/1920/E_Modul/Iy_BR*10,AD$7/2*Berechnung!$W$37/10^6*AD$7^4/120/E_Modul/Iy_BR*10))</f>
        <v>218.94631134005505</v>
      </c>
      <c r="AE10" s="55">
        <f>IF(Iy_BR&lt;=0,"-",IF(AE$7&gt;=($B10-$D$30),($B10-$D$30)/2*Berechnung!$W$37/10^6*(5*AE$7^2-4*(($B10-$D$30)/2)^2)^2/1920/E_Modul/Iy_BR*10,AE$7/2*Berechnung!$W$37/10^6*AE$7^4/120/E_Modul/Iy_BR*10))</f>
        <v>240.10323509120076</v>
      </c>
      <c r="AF10" s="55">
        <f>IF(Iy_BR&lt;=0,"-",IF(AF$7&gt;=($B10-$D$30),($B10-$D$30)/2*Berechnung!$W$37/10^6*(5*AF$7^2-4*(($B10-$D$30)/2)^2)^2/1920/E_Modul/Iy_BR*10,AF$7/2*Berechnung!$W$37/10^6*AF$7^4/120/E_Modul/Iy_BR*10))</f>
        <v>262.75603452978919</v>
      </c>
    </row>
    <row r="11" spans="1:34" ht="18" customHeight="1">
      <c r="A11" s="406"/>
      <c r="B11" s="31">
        <v>90</v>
      </c>
      <c r="C11" s="55">
        <f>IF(Iy_BR&lt;=0,"-",IF(C$7&gt;=($B11-$D$30),($B11-$D$30)/2*Berechnung!$W$37/10^6*(5*C$7^2-4*(($B11-$D$30)/2)^2)^2/1920/E_Modul/Iy_BR*10,C$7/2*Berechnung!$W$37/10^6*C$7^4/120/E_Modul/Iy_BR*10))</f>
        <v>4.6905594915979218</v>
      </c>
      <c r="D11" s="55">
        <f>IF(Iy_BR&lt;=0,"-",IF(D$7&gt;=($B11-$D$30),($B11-$D$30)/2*Berechnung!$W$37/10^6*(5*D$7^2-4*(($B11-$D$30)/2)^2)^2/1920/E_Modul/Iy_BR*10,D$7/2*Berechnung!$W$37/10^6*D$7^4/120/E_Modul/Iy_BR*10))</f>
        <v>6.0230012881148784</v>
      </c>
      <c r="E11" s="55">
        <f>IF(Iy_BR&lt;=0,"-",IF(E$7&gt;=($B11-$D$30),($B11-$D$30)/2*Berechnung!$W$37/10^6*(5*E$7^2-4*(($B11-$D$30)/2)^2)^2/1920/E_Modul/Iy_BR*10,E$7/2*Berechnung!$W$37/10^6*E$7^4/120/E_Modul/Iy_BR*10))</f>
        <v>7.6179875392606178</v>
      </c>
      <c r="F11" s="55">
        <f>IF(Iy_BR&lt;=0,"-",IF(F$7&gt;=($B11-$D$30),($B11-$D$30)/2*Berechnung!$W$37/10^6*(5*F$7^2-4*(($B11-$D$30)/2)^2)^2/1920/E_Modul/Iy_BR*10,F$7/2*Berechnung!$W$37/10^6*F$7^4/120/E_Modul/Iy_BR*10))</f>
        <v>9.5075989049801422</v>
      </c>
      <c r="G11" s="55">
        <f>IF(Iy_BR&lt;=0,"-",IF(G$7&gt;=($B11-$D$30),($B11-$D$30)/2*Berechnung!$W$37/10^6*(5*G$7^2-4*(($B11-$D$30)/2)^2)^2/1920/E_Modul/Iy_BR*10,G$7/2*Berechnung!$W$37/10^6*G$7^4/120/E_Modul/Iy_BR*10))</f>
        <v>11.725749225786741</v>
      </c>
      <c r="H11" s="55">
        <f>IF(Iy_BR&lt;=0,"-",IF(H$7&gt;=($B11-$D$30),($B11-$D$30)/2*Berechnung!$W$37/10^6*(5*H$7^2-4*(($B11-$D$30)/2)^2)^2/1920/E_Modul/Iy_BR*10,H$7/2*Berechnung!$W$37/10^6*H$7^4/120/E_Modul/Iy_BR*10))</f>
        <v>14.308185522761994</v>
      </c>
      <c r="I11" s="55">
        <f>IF(Iy_BR&lt;=0,"-",IF(I$7&gt;=($B11-$D$30),($B11-$D$30)/2*Berechnung!$W$37/10^6*(5*I$7^2-4*(($B11-$D$30)/2)^2)^2/1920/E_Modul/Iy_BR*10,I$7/2*Berechnung!$W$37/10^6*I$7^4/120/E_Modul/Iy_BR*10))</f>
        <v>17.29248799755576</v>
      </c>
      <c r="J11" s="55">
        <f>IF(Iy_BR&lt;=0,"-",IF(J$7&gt;=($B11-$D$30),($B11-$D$30)/2*Berechnung!$W$37/10^6*(5*J$7^2-4*(($B11-$D$30)/2)^2)^2/1920/E_Modul/Iy_BR*10,J$7/2*Berechnung!$W$37/10^6*J$7^4/120/E_Modul/Iy_BR*10))</f>
        <v>20.718070032386187</v>
      </c>
      <c r="K11" s="55">
        <f>IF(Iy_BR&lt;=0,"-",IF(K$7&gt;=($B11-$D$30),($B11-$D$30)/2*Berechnung!$W$37/10^6*(5*K$7^2-4*(($B11-$D$30)/2)^2)^2/1920/E_Modul/Iy_BR*10,K$7/2*Berechnung!$W$37/10^6*K$7^4/120/E_Modul/Iy_BR*10))</f>
        <v>24.62617819003972</v>
      </c>
      <c r="L11" s="55">
        <f>IF(Iy_BR&lt;=0,"-",IF(L$7&gt;=($B11-$D$30),($B11-$D$30)/2*Berechnung!$W$37/10^6*(5*L$7^2-4*(($B11-$D$30)/2)^2)^2/1920/E_Modul/Iy_BR*10,L$7/2*Berechnung!$W$37/10^6*L$7^4/120/E_Modul/Iy_BR*10))</f>
        <v>29.059892213871073</v>
      </c>
      <c r="M11" s="55">
        <f>IF(Iy_BR&lt;=0,"-",IF(M$7&gt;=($B11-$D$30),($B11-$D$30)/2*Berechnung!$W$37/10^6*(5*M$7^2-4*(($B11-$D$30)/2)^2)^2/1920/E_Modul/Iy_BR*10,M$7/2*Berechnung!$W$37/10^6*M$7^4/120/E_Modul/Iy_BR*10))</f>
        <v>34.064125027803243</v>
      </c>
      <c r="N11" s="55">
        <f>IF(Iy_BR&lt;=0,"-",IF(N$7&gt;=($B11-$D$30),($B11-$D$30)/2*Berechnung!$W$37/10^6*(5*N$7^2-4*(($B11-$D$30)/2)^2)^2/1920/E_Modul/Iy_BR*10,N$7/2*Berechnung!$W$37/10^6*N$7^4/120/E_Modul/Iy_BR*10))</f>
        <v>39.685622736327531</v>
      </c>
      <c r="O11" s="55">
        <f>IF(Iy_BR&lt;=0,"-",IF(O$7&gt;=($B11-$D$30),($B11-$D$30)/2*Berechnung!$W$37/10^6*(5*O$7^2-4*(($B11-$D$30)/2)^2)^2/1920/E_Modul/Iy_BR*10,O$7/2*Berechnung!$W$37/10^6*O$7^4/120/E_Modul/Iy_BR*10))</f>
        <v>45.972964624503511</v>
      </c>
      <c r="P11" s="55">
        <f>IF(Iy_BR&lt;=0,"-",IF(P$7&gt;=($B11-$D$30),($B11-$D$30)/2*Berechnung!$W$37/10^6*(5*P$7^2-4*(($B11-$D$30)/2)^2)^2/1920/E_Modul/Iy_BR*10,P$7/2*Berechnung!$W$37/10^6*P$7^4/120/E_Modul/Iy_BR*10))</f>
        <v>52.976563157959056</v>
      </c>
      <c r="Q11" s="55">
        <f>IF(Iy_BR&lt;=0,"-",IF(Q$7&gt;=($B11-$D$30),($B11-$D$30)/2*Berechnung!$W$37/10^6*(5*Q$7^2-4*(($B11-$D$30)/2)^2)^2/1920/E_Modul/Iy_BR*10,Q$7/2*Berechnung!$W$37/10^6*Q$7^4/120/E_Modul/Iy_BR*10))</f>
        <v>60.748663982890314</v>
      </c>
      <c r="R11" s="55">
        <f>IF(Iy_BR&lt;=0,"-",IF(R$7&gt;=($B11-$D$30),($B11-$D$30)/2*Berechnung!$W$37/10^6*(5*R$7^2-4*(($B11-$D$30)/2)^2)^2/1920/E_Modul/Iy_BR*10,R$7/2*Berechnung!$W$37/10^6*R$7^4/120/E_Modul/Iy_BR*10))</f>
        <v>69.343345926061716</v>
      </c>
      <c r="S11" s="55">
        <f>IF(Iy_BR&lt;=0,"-",IF(S$7&gt;=($B11-$D$30),($B11-$D$30)/2*Berechnung!$W$37/10^6*(5*S$7^2-4*(($B11-$D$30)/2)^2)^2/1920/E_Modul/Iy_BR*10,S$7/2*Berechnung!$W$37/10^6*S$7^4/120/E_Modul/Iy_BR*10))</f>
        <v>78.816520994805998</v>
      </c>
      <c r="T11" s="55">
        <f>IF(Iy_BR&lt;=0,"-",IF(T$7&gt;=($B11-$D$30),($B11-$D$30)/2*Berechnung!$W$37/10^6*(5*T$7^2-4*(($B11-$D$30)/2)^2)^2/1920/E_Modul/Iy_BR*10,T$7/2*Berechnung!$W$37/10^6*T$7^4/120/E_Modul/Iy_BR*10))</f>
        <v>89.225934377024146</v>
      </c>
      <c r="U11" s="55">
        <f>IF(Iy_BR&lt;=0,"-",IF(U$7&gt;=($B11-$D$30),($B11-$D$30)/2*Berechnung!$W$37/10^6*(5*U$7^2-4*(($B11-$D$30)/2)^2)^2/1920/E_Modul/Iy_BR*10,U$7/2*Berechnung!$W$37/10^6*U$7^4/120/E_Modul/Iy_BR*10))</f>
        <v>100.63116444118546</v>
      </c>
      <c r="V11" s="55">
        <f>IF(Iy_BR&lt;=0,"-",IF(V$7&gt;=($B11-$D$30),($B11-$D$30)/2*Berechnung!$W$37/10^6*(5*V$7^2-4*(($B11-$D$30)/2)^2)^2/1920/E_Modul/Iy_BR*10,V$7/2*Berechnung!$W$37/10^6*V$7^4/120/E_Modul/Iy_BR*10))</f>
        <v>113.09362273632755</v>
      </c>
      <c r="W11" s="55">
        <f>IF(Iy_BR&lt;=0,"-",IF(W$7&gt;=($B11-$D$30),($B11-$D$30)/2*Berechnung!$W$37/10^6*(5*W$7^2-4*(($B11-$D$30)/2)^2)^2/1920/E_Modul/Iy_BR*10,W$7/2*Berechnung!$W$37/10^6*W$7^4/120/E_Modul/Iy_BR*10))</f>
        <v>126.67655399205621</v>
      </c>
      <c r="X11" s="55">
        <f>IF(Iy_BR&lt;=0,"-",IF(X$7&gt;=($B11-$D$30),($B11-$D$30)/2*Berechnung!$W$37/10^6*(5*X$7^2-4*(($B11-$D$30)/2)^2)^2/1920/E_Modul/Iy_BR*10,X$7/2*Berechnung!$W$37/10^6*X$7^4/120/E_Modul/Iy_BR*10))</f>
        <v>141.44503611854569</v>
      </c>
      <c r="Y11" s="55">
        <f>IF(Iy_BR&lt;=0,"-",IF(Y$7&gt;=($B11-$D$30),($B11-$D$30)/2*Berechnung!$W$37/10^6*(5*Y$7^2-4*(($B11-$D$30)/2)^2)^2/1920/E_Modul/Iy_BR*10,Y$7/2*Berechnung!$W$37/10^6*Y$7^4/120/E_Modul/Iy_BR*10))</f>
        <v>157.46598020653835</v>
      </c>
      <c r="Z11" s="55">
        <f>IF(Iy_BR&lt;=0,"-",IF(Z$7&gt;=($B11-$D$30),($B11-$D$30)/2*Berechnung!$W$37/10^6*(5*Z$7^2-4*(($B11-$D$30)/2)^2)^2/1920/E_Modul/Iy_BR*10,Z$7/2*Berechnung!$W$37/10^6*Z$7^4/120/E_Modul/Iy_BR*10))</f>
        <v>174.80813052734493</v>
      </c>
      <c r="AA11" s="55">
        <f>IF(Iy_BR&lt;=0,"-",IF(AA$7&gt;=($B11-$D$30),($B11-$D$30)/2*Berechnung!$W$37/10^6*(5*AA$7^2-4*(($B11-$D$30)/2)^2)^2/1920/E_Modul/Iy_BR*10,AA$7/2*Berechnung!$W$37/10^6*AA$7^4/120/E_Modul/Iy_BR*10))</f>
        <v>193.54206453284448</v>
      </c>
      <c r="AB11" s="55">
        <f>IF(Iy_BR&lt;=0,"-",IF(AB$7&gt;=($B11-$D$30),($B11-$D$30)/2*Berechnung!$W$37/10^6*(5*AB$7^2-4*(($B11-$D$30)/2)^2)^2/1920/E_Modul/Iy_BR*10,AB$7/2*Berechnung!$W$37/10^6*AB$7^4/120/E_Modul/Iy_BR*10))</f>
        <v>213.74019285548425</v>
      </c>
      <c r="AC11" s="55">
        <f>IF(Iy_BR&lt;=0,"-",IF(AC$7&gt;=($B11-$D$30),($B11-$D$30)/2*Berechnung!$W$37/10^6*(5*AC$7^2-4*(($B11-$D$30)/2)^2)^2/1920/E_Modul/Iy_BR*10,AC$7/2*Berechnung!$W$37/10^6*AC$7^4/120/E_Modul/Iy_BR*10))</f>
        <v>235.47675930827984</v>
      </c>
      <c r="AD11" s="55">
        <f>IF(Iy_BR&lt;=0,"-",IF(AD$7&gt;=($B11-$D$30),($B11-$D$30)/2*Berechnung!$W$37/10^6*(5*AD$7^2-4*(($B11-$D$30)/2)^2)^2/1920/E_Modul/Iy_BR*10,AD$7/2*Berechnung!$W$37/10^6*AD$7^4/120/E_Modul/Iy_BR*10))</f>
        <v>258.8278408848152</v>
      </c>
      <c r="AE11" s="55">
        <f>IF(Iy_BR&lt;=0,"-",IF(AE$7&gt;=($B11-$D$30),($B11-$D$30)/2*Berechnung!$W$37/10^6*(5*AE$7^2-4*(($B11-$D$30)/2)^2)^2/1920/E_Modul/Iy_BR*10,AE$7/2*Berechnung!$W$37/10^6*AE$7^4/120/E_Modul/Iy_BR*10))</f>
        <v>283.87134775924233</v>
      </c>
      <c r="AF11" s="55">
        <f>IF(Iy_BR&lt;=0,"-",IF(AF$7&gt;=($B11-$D$30),($B11-$D$30)/2*Berechnung!$W$37/10^6*(5*AF$7^2-4*(($B11-$D$30)/2)^2)^2/1920/E_Modul/Iy_BR*10,AF$7/2*Berechnung!$W$37/10^6*AF$7^4/120/E_Modul/Iy_BR*10))</f>
        <v>310.68702328628166</v>
      </c>
    </row>
    <row r="12" spans="1:34" ht="18" customHeight="1">
      <c r="A12" s="406"/>
      <c r="B12" s="31">
        <v>100</v>
      </c>
      <c r="C12" s="55">
        <f>IF(Iy_BR&lt;=0,"-",IF(C$7&gt;=($B12-$D$30),($B12-$D$30)/2*Berechnung!$W$37/10^6*(5*C$7^2-4*(($B12-$D$30)/2)^2)^2/1920/E_Modul/Iy_BR*10,C$7/2*Berechnung!$W$37/10^6*C$7^4/120/E_Modul/Iy_BR*10))</f>
        <v>5.303322938741216</v>
      </c>
      <c r="D12" s="55">
        <f>IF(Iy_BR&lt;=0,"-",IF(D$7&gt;=($B12-$D$30),($B12-$D$30)/2*Berechnung!$W$37/10^6*(5*D$7^2-4*(($B12-$D$30)/2)^2)^2/1920/E_Modul/Iy_BR*10,D$7/2*Berechnung!$W$37/10^6*D$7^4/120/E_Modul/Iy_BR*10))</f>
        <v>6.827870887870457</v>
      </c>
      <c r="E12" s="55">
        <f>IF(Iy_BR&lt;=0,"-",IF(E$7&gt;=($B12-$D$30),($B12-$D$30)/2*Berechnung!$W$37/10^6*(5*E$7^2-4*(($B12-$D$30)/2)^2)^2/1920/E_Modul/Iy_BR*10,E$7/2*Berechnung!$W$37/10^6*E$7^4/120/E_Modul/Iy_BR*10))</f>
        <v>8.6550108397494654</v>
      </c>
      <c r="F12" s="55">
        <f>IF(Iy_BR&lt;=0,"-",IF(F$7&gt;=($B12-$D$30),($B12-$D$30)/2*Berechnung!$W$37/10^6*(5*F$7^2-4*(($B12-$D$30)/2)^2)^2/1920/E_Modul/Iy_BR*10,F$7/2*Berechnung!$W$37/10^6*F$7^4/120/E_Modul/Iy_BR*10))</f>
        <v>10.821836057439659</v>
      </c>
      <c r="G12" s="55">
        <f>IF(Iy_BR&lt;=0,"-",IF(G$7&gt;=($B12-$D$30),($B12-$D$30)/2*Berechnung!$W$37/10^6*(5*G$7^2-4*(($B12-$D$30)/2)^2)^2/1920/E_Modul/Iy_BR*10,G$7/2*Berechnung!$W$37/10^6*G$7^4/120/E_Modul/Iy_BR*10))</f>
        <v>13.367559419034524</v>
      </c>
      <c r="H12" s="55">
        <f>IF(Iy_BR&lt;=0,"-",IF(H$7&gt;=($B12-$D$30),($B12-$D$30)/2*Berechnung!$W$37/10^6*(5*H$7^2-4*(($B12-$D$30)/2)^2)^2/1920/E_Modul/Iy_BR*10,H$7/2*Berechnung!$W$37/10^6*H$7^4/120/E_Modul/Iy_BR*10))</f>
        <v>16.333513417659638</v>
      </c>
      <c r="I12" s="55">
        <f>IF(Iy_BR&lt;=0,"-",IF(I$7&gt;=($B12-$D$30),($B12-$D$30)/2*Berechnung!$W$37/10^6*(5*I$7^2-4*(($B12-$D$30)/2)^2)^2/1920/E_Modul/Iy_BR*10,I$7/2*Berechnung!$W$37/10^6*I$7^4/120/E_Modul/Iy_BR*10))</f>
        <v>19.763150161472655</v>
      </c>
      <c r="J12" s="55">
        <f>IF(Iy_BR&lt;=0,"-",IF(J$7&gt;=($B12-$D$30),($B12-$D$30)/2*Berechnung!$W$37/10^6*(5*J$7^2-4*(($B12-$D$30)/2)^2)^2/1920/E_Modul/Iy_BR*10,J$7/2*Berechnung!$W$37/10^6*J$7^4/120/E_Modul/Iy_BR*10))</f>
        <v>23.70204137366331</v>
      </c>
      <c r="K12" s="55">
        <f>IF(Iy_BR&lt;=0,"-",IF(K$7&gt;=($B12-$D$30),($B12-$D$30)/2*Berechnung!$W$37/10^6*(5*K$7^2-4*(($B12-$D$30)/2)^2)^2/1920/E_Modul/Iy_BR*10,K$7/2*Berechnung!$W$37/10^6*K$7^4/120/E_Modul/Iy_BR*10))</f>
        <v>28.197878392453411</v>
      </c>
      <c r="L12" s="55">
        <f>IF(Iy_BR&lt;=0,"-",IF(L$7&gt;=($B12-$D$30),($B12-$D$30)/2*Berechnung!$W$37/10^6*(5*L$7^2-4*(($B12-$D$30)/2)^2)^2/1920/E_Modul/Iy_BR*10,L$7/2*Berechnung!$W$37/10^6*L$7^4/120/E_Modul/Iy_BR*10))</f>
        <v>33.300472171096857</v>
      </c>
      <c r="M12" s="55">
        <f>IF(Iy_BR&lt;=0,"-",IF(M$7&gt;=($B12-$D$30),($B12-$D$30)/2*Berechnung!$W$37/10^6*(5*M$7^2-4*(($B12-$D$30)/2)^2)^2/1920/E_Modul/Iy_BR*10,M$7/2*Berechnung!$W$37/10^6*M$7^4/120/E_Modul/Iy_BR*10))</f>
        <v>39.061753277879625</v>
      </c>
      <c r="N12" s="55">
        <f>IF(Iy_BR&lt;=0,"-",IF(N$7&gt;=($B12-$D$30),($B12-$D$30)/2*Berechnung!$W$37/10^6*(5*N$7^2-4*(($B12-$D$30)/2)^2)^2/1920/E_Modul/Iy_BR*10,N$7/2*Berechnung!$W$37/10^6*N$7^4/120/E_Modul/Iy_BR*10))</f>
        <v>45.535771896119769</v>
      </c>
      <c r="O12" s="55">
        <f>IF(Iy_BR&lt;=0,"-",IF(O$7&gt;=($B12-$D$30),($B12-$D$30)/2*Berechnung!$W$37/10^6*(5*O$7^2-4*(($B12-$D$30)/2)^2)^2/1920/E_Modul/Iy_BR*10,O$7/2*Berechnung!$W$37/10^6*O$7^4/120/E_Modul/Iy_BR*10))</f>
        <v>52.778697824167438</v>
      </c>
      <c r="P12" s="55">
        <f>IF(Iy_BR&lt;=0,"-",IF(P$7&gt;=($B12-$D$30),($B12-$D$30)/2*Berechnung!$W$37/10^6*(5*P$7^2-4*(($B12-$D$30)/2)^2)^2/1920/E_Modul/Iy_BR*10,P$7/2*Berechnung!$W$37/10^6*P$7^4/120/E_Modul/Iy_BR*10))</f>
        <v>60.848820475404835</v>
      </c>
      <c r="Q12" s="55">
        <f>IF(Iy_BR&lt;=0,"-",IF(Q$7&gt;=($B12-$D$30),($B12-$D$30)/2*Berechnung!$W$37/10^6*(5*Q$7^2-4*(($B12-$D$30)/2)^2)^2/1920/E_Modul/Iy_BR*10,Q$7/2*Berechnung!$W$37/10^6*Q$7^4/120/E_Modul/Iy_BR*10))</f>
        <v>69.806548878246275</v>
      </c>
      <c r="R12" s="55">
        <f>IF(Iy_BR&lt;=0,"-",IF(R$7&gt;=($B12-$D$30),($B12-$D$30)/2*Berechnung!$W$37/10^6*(5*R$7^2-4*(($B12-$D$30)/2)^2)^2/1920/E_Modul/Iy_BR*10,R$7/2*Berechnung!$W$37/10^6*R$7^4/120/E_Modul/Iy_BR*10))</f>
        <v>79.714411676138099</v>
      </c>
      <c r="S12" s="55">
        <f>IF(Iy_BR&lt;=0,"-",IF(S$7&gt;=($B12-$D$30),($B12-$D$30)/2*Berechnung!$W$37/10^6*(5*S$7^2-4*(($B12-$D$30)/2)^2)^2/1920/E_Modul/Iy_BR*10,S$7/2*Berechnung!$W$37/10^6*S$7^4/120/E_Modul/Iy_BR*10))</f>
        <v>90.637057127558819</v>
      </c>
      <c r="T12" s="55">
        <f>IF(Iy_BR&lt;=0,"-",IF(T$7&gt;=($B12-$D$30),($B12-$D$30)/2*Berechnung!$W$37/10^6*(5*T$7^2-4*(($B12-$D$30)/2)^2)^2/1920/E_Modul/Iy_BR*10,T$7/2*Berechnung!$W$37/10^6*T$7^4/120/E_Modul/Iy_BR*10))</f>
        <v>102.64125310601895</v>
      </c>
      <c r="U12" s="55">
        <f>IF(Iy_BR&lt;=0,"-",IF(U$7&gt;=($B12-$D$30),($B12-$D$30)/2*Berechnung!$W$37/10^6*(5*U$7^2-4*(($B12-$D$30)/2)^2)^2/1920/E_Modul/Iy_BR*10,U$7/2*Berechnung!$W$37/10^6*U$7^4/120/E_Modul/Iy_BR*10))</f>
        <v>115.79588710006112</v>
      </c>
      <c r="V12" s="55">
        <f>IF(Iy_BR&lt;=0,"-",IF(V$7&gt;=($B12-$D$30),($B12-$D$30)/2*Berechnung!$W$37/10^6*(5*V$7^2-4*(($B12-$D$30)/2)^2)^2/1920/E_Modul/Iy_BR*10,V$7/2*Berechnung!$W$37/10^6*V$7^4/120/E_Modul/Iy_BR*10))</f>
        <v>130.17196621326002</v>
      </c>
      <c r="W12" s="55">
        <f>IF(Iy_BR&lt;=0,"-",IF(W$7&gt;=($B12-$D$30),($B12-$D$30)/2*Berechnung!$W$37/10^6*(5*W$7^2-4*(($B12-$D$30)/2)^2)^2/1920/E_Modul/Iy_BR*10,W$7/2*Berechnung!$W$37/10^6*W$7^4/120/E_Modul/Iy_BR*10))</f>
        <v>145.84261716422245</v>
      </c>
      <c r="X12" s="55">
        <f>IF(Iy_BR&lt;=0,"-",IF(X$7&gt;=($B12-$D$30),($B12-$D$30)/2*Berechnung!$W$37/10^6*(5*X$7^2-4*(($B12-$D$30)/2)^2)^2/1920/E_Modul/Iy_BR*10,X$7/2*Berechnung!$W$37/10^6*X$7^4/120/E_Modul/Iy_BR*10))</f>
        <v>162.88308628658726</v>
      </c>
      <c r="Y12" s="55">
        <f>IF(Iy_BR&lt;=0,"-",IF(Y$7&gt;=($B12-$D$30),($B12-$D$30)/2*Berechnung!$W$37/10^6*(5*Y$7^2-4*(($B12-$D$30)/2)^2)^2/1920/E_Modul/Iy_BR*10,Y$7/2*Berechnung!$W$37/10^6*Y$7^4/120/E_Modul/Iy_BR*10))</f>
        <v>181.37073952902537</v>
      </c>
      <c r="Z12" s="55">
        <f>IF(Iy_BR&lt;=0,"-",IF(Z$7&gt;=($B12-$D$30),($B12-$D$30)/2*Berechnung!$W$37/10^6*(5*Z$7^2-4*(($B12-$D$30)/2)^2)^2/1920/E_Modul/Iy_BR*10,Z$7/2*Berechnung!$W$37/10^6*Z$7^4/120/E_Modul/Iy_BR*10))</f>
        <v>201.38506245523988</v>
      </c>
      <c r="AA12" s="55">
        <f>IF(Iy_BR&lt;=0,"-",IF(AA$7&gt;=($B12-$D$30),($B12-$D$30)/2*Berechnung!$W$37/10^6*(5*AA$7^2-4*(($B12-$D$30)/2)^2)^2/1920/E_Modul/Iy_BR*10,AA$7/2*Berechnung!$W$37/10^6*AA$7^4/120/E_Modul/Iy_BR*10))</f>
        <v>223.0076602439658</v>
      </c>
      <c r="AB12" s="55">
        <f>IF(Iy_BR&lt;=0,"-",IF(AB$7&gt;=($B12-$D$30),($B12-$D$30)/2*Berechnung!$W$37/10^6*(5*AB$7^2-4*(($B12-$D$30)/2)^2)^2/1920/E_Modul/Iy_BR*10,AB$7/2*Berechnung!$W$37/10^6*AB$7^4/120/E_Modul/Iy_BR*10))</f>
        <v>246.32225768897041</v>
      </c>
      <c r="AC12" s="55">
        <f>IF(Iy_BR&lt;=0,"-",IF(AC$7&gt;=($B12-$D$30),($B12-$D$30)/2*Berechnung!$W$37/10^6*(5*AC$7^2-4*(($B12-$D$30)/2)^2)^2/1920/E_Modul/Iy_BR*10,AC$7/2*Berechnung!$W$37/10^6*AC$7^4/120/E_Modul/Iy_BR*10))</f>
        <v>271.41469919905285</v>
      </c>
      <c r="AD12" s="55">
        <f>IF(Iy_BR&lt;=0,"-",IF(AD$7&gt;=($B12-$D$30),($B12-$D$30)/2*Berechnung!$W$37/10^6*(5*AD$7^2-4*(($B12-$D$30)/2)^2)^2/1920/E_Modul/Iy_BR*10,AD$7/2*Berechnung!$W$37/10^6*AD$7^4/120/E_Modul/Iy_BR*10))</f>
        <v>298.37294879804466</v>
      </c>
      <c r="AE12" s="55">
        <f>IF(Iy_BR&lt;=0,"-",IF(AE$7&gt;=($B12-$D$30),($B12-$D$30)/2*Berechnung!$W$37/10^6*(5*AE$7^2-4*(($B12-$D$30)/2)^2)^2/1920/E_Modul/Iy_BR*10,AE$7/2*Berechnung!$W$37/10^6*AE$7^4/120/E_Modul/Iy_BR*10))</f>
        <v>327.28709012480908</v>
      </c>
      <c r="AF12" s="55">
        <f>IF(Iy_BR&lt;=0,"-",IF(AF$7&gt;=($B12-$D$30),($B12-$D$30)/2*Berechnung!$W$37/10^6*(5*AF$7^2-4*(($B12-$D$30)/2)^2)^2/1920/E_Modul/Iy_BR*10,AF$7/2*Berechnung!$W$37/10^6*AF$7^4/120/E_Modul/Iy_BR*10))</f>
        <v>358.24932643324166</v>
      </c>
    </row>
    <row r="13" spans="1:34" ht="18" customHeight="1">
      <c r="A13" s="406"/>
      <c r="B13" s="31">
        <v>110</v>
      </c>
      <c r="C13" s="55">
        <f>IF(Iy_BR&lt;=0,"-",IF(C$7&gt;=($B13-$D$30),($B13-$D$30)/2*Berechnung!$W$37/10^6*(5*C$7^2-4*(($B13-$D$30)/2)^2)^2/1920/E_Modul/Iy_BR*10,C$7/2*Berechnung!$W$37/10^6*C$7^4/120/E_Modul/Iy_BR*10))</f>
        <v>5.8657285719523378</v>
      </c>
      <c r="D13" s="55">
        <f>IF(Iy_BR&lt;=0,"-",IF(D$7&gt;=($B13-$D$30),($B13-$D$30)/2*Berechnung!$W$37/10^6*(5*D$7^2-4*(($B13-$D$30)/2)^2)^2/1920/E_Modul/Iy_BR*10,D$7/2*Berechnung!$W$37/10^6*D$7^4/120/E_Modul/Iy_BR*10))</f>
        <v>7.5753879440879928</v>
      </c>
      <c r="E13" s="55">
        <f>IF(Iy_BR&lt;=0,"-",IF(E$7&gt;=($B13-$D$30),($B13-$D$30)/2*Berechnung!$W$37/10^6*(5*E$7^2-4*(($B13-$D$30)/2)^2)^2/1920/E_Modul/Iy_BR*10,E$7/2*Berechnung!$W$37/10^6*E$7^4/120/E_Modul/Iy_BR*10))</f>
        <v>9.6272629440879935</v>
      </c>
      <c r="F13" s="55">
        <f>IF(Iy_BR&lt;=0,"-",IF(F$7&gt;=($B13-$D$30),($B13-$D$30)/2*Berechnung!$W$37/10^6*(5*F$7^2-4*(($B13-$D$30)/2)^2)^2/1920/E_Modul/Iy_BR*10,F$7/2*Berechnung!$W$37/10^6*F$7^4/120/E_Modul/Iy_BR*10))</f>
        <v>12.063459438130158</v>
      </c>
      <c r="G13" s="55">
        <f>IF(Iy_BR&lt;=0,"-",IF(G$7&gt;=($B13-$D$30),($B13-$D$30)/2*Berechnung!$W$37/10^6*(5*G$7^2-4*(($B13-$D$30)/2)^2)^2/1920/E_Modul/Iy_BR*10,G$7/2*Berechnung!$W$37/10^6*G$7^4/120/E_Modul/Iy_BR*10))</f>
        <v>14.928489341888177</v>
      </c>
      <c r="H13" s="55">
        <f>IF(Iy_BR&lt;=0,"-",IF(H$7&gt;=($B13-$D$30),($B13-$D$30)/2*Berechnung!$W$37/10^6*(5*H$7^2-4*(($B13-$D$30)/2)^2)^2/1920/E_Modul/Iy_BR*10,H$7/2*Berechnung!$W$37/10^6*H$7^4/120/E_Modul/Iy_BR*10))</f>
        <v>18.269270620531621</v>
      </c>
      <c r="I13" s="55">
        <f>IF(Iy_BR&lt;=0,"-",IF(I$7&gt;=($B13-$D$30),($B13-$D$30)/2*Berechnung!$W$37/10^6*(5*I$7^2-4*(($B13-$D$30)/2)^2)^2/1920/E_Modul/Iy_BR*10,I$7/2*Berechnung!$W$37/10^6*I$7^4/120/E_Modul/Iy_BR*10))</f>
        <v>22.13512728872594</v>
      </c>
      <c r="J13" s="55">
        <f>IF(Iy_BR&lt;=0,"-",IF(J$7&gt;=($B13-$D$30),($B13-$D$30)/2*Berechnung!$W$37/10^6*(5*J$7^2-4*(($B13-$D$30)/2)^2)^2/1920/E_Modul/Iy_BR*10,J$7/2*Berechnung!$W$37/10^6*J$7^4/120/E_Modul/Iy_BR*10))</f>
        <v>26.577789410632448</v>
      </c>
      <c r="K13" s="55">
        <f>IF(Iy_BR&lt;=0,"-",IF(K$7&gt;=($B13-$D$30),($B13-$D$30)/2*Berechnung!$W$37/10^6*(5*K$7^2-4*(($B13-$D$30)/2)^2)^2/1920/E_Modul/Iy_BR*10,K$7/2*Berechnung!$W$37/10^6*K$7^4/120/E_Modul/Iy_BR*10))</f>
        <v>31.651393099908343</v>
      </c>
      <c r="L13" s="55">
        <f>IF(Iy_BR&lt;=0,"-",IF(L$7&gt;=($B13-$D$30),($B13-$D$30)/2*Berechnung!$W$37/10^6*(5*L$7^2-4*(($B13-$D$30)/2)^2)^2/1920/E_Modul/Iy_BR*10,L$7/2*Berechnung!$W$37/10^6*L$7^4/120/E_Modul/Iy_BR*10))</f>
        <v>37.412480519706698</v>
      </c>
      <c r="M13" s="55">
        <f>IF(Iy_BR&lt;=0,"-",IF(M$7&gt;=($B13-$D$30),($B13-$D$30)/2*Berechnung!$W$37/10^6*(5*M$7^2-4*(($B13-$D$30)/2)^2)^2/1920/E_Modul/Iy_BR*10,M$7/2*Berechnung!$W$37/10^6*M$7^4/120/E_Modul/Iy_BR*10))</f>
        <v>43.919999882676436</v>
      </c>
      <c r="N13" s="55">
        <f>IF(Iy_BR&lt;=0,"-",IF(N$7&gt;=($B13-$D$30),($B13-$D$30)/2*Berechnung!$W$37/10^6*(5*N$7^2-4*(($B13-$D$30)/2)^2)^2/1920/E_Modul/Iy_BR*10,N$7/2*Berechnung!$W$37/10^6*N$7^4/120/E_Modul/Iy_BR*10))</f>
        <v>51.235305450962429</v>
      </c>
      <c r="O13" s="55">
        <f>IF(Iy_BR&lt;=0,"-",IF(O$7&gt;=($B13-$D$30),($B13-$D$30)/2*Berechnung!$W$37/10^6*(5*O$7^2-4*(($B13-$D$30)/2)^2)^2/1920/E_Modul/Iy_BR*10,O$7/2*Berechnung!$W$37/10^6*O$7^4/120/E_Modul/Iy_BR*10))</f>
        <v>59.422157536205333</v>
      </c>
      <c r="P13" s="55">
        <f>IF(Iy_BR&lt;=0,"-",IF(P$7&gt;=($B13-$D$30),($B13-$D$30)/2*Berechnung!$W$37/10^6*(5*P$7^2-4*(($B13-$D$30)/2)^2)^2/1920/E_Modul/Iy_BR*10,P$7/2*Berechnung!$W$37/10^6*P$7^4/120/E_Modul/Iy_BR*10))</f>
        <v>68.546722499541715</v>
      </c>
      <c r="Q13" s="55">
        <f>IF(Iy_BR&lt;=0,"-",IF(Q$7&gt;=($B13-$D$30),($B13-$D$30)/2*Berechnung!$W$37/10^6*(5*Q$7^2-4*(($B13-$D$30)/2)^2)^2/1920/E_Modul/Iy_BR*10,Q$7/2*Berechnung!$W$37/10^6*Q$7^4/120/E_Modul/Iy_BR*10))</f>
        <v>78.677572751604032</v>
      </c>
      <c r="R13" s="55">
        <f>IF(Iy_BR&lt;=0,"-",IF(R$7&gt;=($B13-$D$30),($B13-$D$30)/2*Berechnung!$W$37/10^6*(5*R$7^2-4*(($B13-$D$30)/2)^2)^2/1920/E_Modul/Iy_BR*10,R$7/2*Berechnung!$W$37/10^6*R$7^4/120/E_Modul/Iy_BR*10))</f>
        <v>89.885686752520627</v>
      </c>
      <c r="S13" s="55">
        <f>IF(Iy_BR&lt;=0,"-",IF(S$7&gt;=($B13-$D$30),($B13-$D$30)/2*Berechnung!$W$37/10^6*(5*S$7^2-4*(($B13-$D$30)/2)^2)^2/1920/E_Modul/Iy_BR*10,S$7/2*Berechnung!$W$37/10^6*S$7^4/120/E_Modul/Iy_BR*10))</f>
        <v>102.24444901191568</v>
      </c>
      <c r="T13" s="55">
        <f>IF(Iy_BR&lt;=0,"-",IF(T$7&gt;=($B13-$D$30),($B13-$D$30)/2*Berechnung!$W$37/10^6*(5*T$7^2-4*(($B13-$D$30)/2)^2)^2/1920/E_Modul/Iy_BR*10,T$7/2*Berechnung!$W$37/10^6*T$7^4/120/E_Modul/Iy_BR*10))</f>
        <v>115.82965008890926</v>
      </c>
      <c r="U13" s="55">
        <f>IF(Iy_BR&lt;=0,"-",IF(U$7&gt;=($B13-$D$30),($B13-$D$30)/2*Berechnung!$W$37/10^6*(5*U$7^2-4*(($B13-$D$30)/2)^2)^2/1920/E_Modul/Iy_BR*10,U$7/2*Berechnung!$W$37/10^6*U$7^4/120/E_Modul/Iy_BR*10))</f>
        <v>130.71948659211733</v>
      </c>
      <c r="V13" s="55">
        <f>IF(Iy_BR&lt;=0,"-",IF(V$7&gt;=($B13-$D$30),($B13-$D$30)/2*Berechnung!$W$37/10^6*(5*V$7^2-4*(($B13-$D$30)/2)^2)^2/1920/E_Modul/Iy_BR*10,V$7/2*Berechnung!$W$37/10^6*V$7^4/120/E_Modul/Iy_BR*10))</f>
        <v>146.99456117965173</v>
      </c>
      <c r="W13" s="55">
        <f>IF(Iy_BR&lt;=0,"-",IF(W$7&gt;=($B13-$D$30),($B13-$D$30)/2*Berechnung!$W$37/10^6*(5*W$7^2-4*(($B13-$D$30)/2)^2)^2/1920/E_Modul/Iy_BR*10,W$7/2*Berechnung!$W$37/10^6*W$7^4/120/E_Modul/Iy_BR*10))</f>
        <v>164.7378825591201</v>
      </c>
      <c r="X13" s="55">
        <f>IF(Iy_BR&lt;=0,"-",IF(X$7&gt;=($B13-$D$30),($B13-$D$30)/2*Berechnung!$W$37/10^6*(5*X$7^2-4*(($B13-$D$30)/2)^2)^2/1920/E_Modul/Iy_BR*10,X$7/2*Berechnung!$W$37/10^6*X$7^4/120/E_Modul/Iy_BR*10))</f>
        <v>184.03486548762604</v>
      </c>
      <c r="Y13" s="55">
        <f>IF(Iy_BR&lt;=0,"-",IF(Y$7&gt;=($B13-$D$30),($B13-$D$30)/2*Berechnung!$W$37/10^6*(5*Y$7^2-4*(($B13-$D$30)/2)^2)^2/1920/E_Modul/Iy_BR*10,Y$7/2*Berechnung!$W$37/10^6*Y$7^4/120/E_Modul/Iy_BR*10))</f>
        <v>204.97333077176904</v>
      </c>
      <c r="Z13" s="55">
        <f>IF(Iy_BR&lt;=0,"-",IF(Z$7&gt;=($B13-$D$30),($B13-$D$30)/2*Berechnung!$W$37/10^6*(5*Z$7^2-4*(($B13-$D$30)/2)^2)^2/1920/E_Modul/Iy_BR*10,Z$7/2*Berechnung!$W$37/10^6*Z$7^4/120/E_Modul/Iy_BR*10))</f>
        <v>227.6435052676444</v>
      </c>
      <c r="AA13" s="55">
        <f>IF(Iy_BR&lt;=0,"-",IF(AA$7&gt;=($B13-$D$30),($B13-$D$30)/2*Berechnung!$W$37/10^6*(5*AA$7^2-4*(($B13-$D$30)/2)^2)^2/1920/E_Modul/Iy_BR*10,AA$7/2*Berechnung!$W$37/10^6*AA$7^4/120/E_Modul/Iy_BR*10))</f>
        <v>252.13802188084333</v>
      </c>
      <c r="AB13" s="55">
        <f>IF(Iy_BR&lt;=0,"-",IF(AB$7&gt;=($B13-$D$30),($B13-$D$30)/2*Berechnung!$W$37/10^6*(5*AB$7^2-4*(($B13-$D$30)/2)^2)^2/1920/E_Modul/Iy_BR*10,AB$7/2*Berechnung!$W$37/10^6*AB$7^4/120/E_Modul/Iy_BR*10))</f>
        <v>278.5519195664528</v>
      </c>
      <c r="AC13" s="55">
        <f>IF(Iy_BR&lt;=0,"-",IF(AC$7&gt;=($B13-$D$30),($B13-$D$30)/2*Berechnung!$W$37/10^6*(5*AC$7^2-4*(($B13-$D$30)/2)^2)^2/1920/E_Modul/Iy_BR*10,AC$7/2*Berechnung!$W$37/10^6*AC$7^4/120/E_Modul/Iy_BR*10))</f>
        <v>306.98264332905592</v>
      </c>
      <c r="AD13" s="55">
        <f>IF(Iy_BR&lt;=0,"-",IF(AD$7&gt;=($B13-$D$30),($B13-$D$30)/2*Berechnung!$W$37/10^6*(5*AD$7^2-4*(($B13-$D$30)/2)^2)^2/1920/E_Modul/Iy_BR*10,AD$7/2*Berechnung!$W$37/10^6*AD$7^4/120/E_Modul/Iy_BR*10))</f>
        <v>337.53004422273142</v>
      </c>
      <c r="AE13" s="55">
        <f>IF(Iy_BR&lt;=0,"-",IF(AE$7&gt;=($B13-$D$30),($B13-$D$30)/2*Berechnung!$W$37/10^6*(5*AE$7^2-4*(($B13-$D$30)/2)^2)^2/1920/E_Modul/Iy_BR*10,AE$7/2*Berechnung!$W$37/10^6*AE$7^4/120/E_Modul/Iy_BR*10))</f>
        <v>370.29637935105404</v>
      </c>
      <c r="AF13" s="55">
        <f>IF(Iy_BR&lt;=0,"-",IF(AF$7&gt;=($B13-$D$30),($B13-$D$30)/2*Berechnung!$W$37/10^6*(5*AF$7^2-4*(($B13-$D$30)/2)^2)^2/1920/E_Modul/Iy_BR*10,AF$7/2*Berechnung!$W$37/10^6*AF$7^4/120/E_Modul/Iy_BR*10))</f>
        <v>405.38631186709443</v>
      </c>
    </row>
    <row r="14" spans="1:34" ht="18" customHeight="1">
      <c r="A14" s="406"/>
      <c r="B14" s="31">
        <v>120</v>
      </c>
      <c r="C14" s="55">
        <f>IF(Iy_BR&lt;=0,"-",IF(C$7&gt;=($B14-$D$30),($B14-$D$30)/2*Berechnung!$W$37/10^6*(5*C$7^2-4*(($B14-$D$30)/2)^2)^2/1920/E_Modul/Iy_BR*10,C$7/2*Berechnung!$W$37/10^6*C$7^4/120/E_Modul/Iy_BR*10))</f>
        <v>6.3722384673082804</v>
      </c>
      <c r="D14" s="55">
        <f>IF(Iy_BR&lt;=0,"-",IF(D$7&gt;=($B14-$D$30),($B14-$D$30)/2*Berechnung!$W$37/10^6*(5*D$7^2-4*(($B14-$D$30)/2)^2)^2/1920/E_Modul/Iy_BR*10,D$7/2*Berechnung!$W$37/10^6*D$7^4/120/E_Modul/Iy_BR*10))</f>
        <v>8.2590692991139623</v>
      </c>
      <c r="E14" s="55">
        <f>IF(Iy_BR&lt;=0,"-",IF(E$7&gt;=($B14-$D$30),($B14-$D$30)/2*Berechnung!$W$37/10^6*(5*E$7^2-4*(($B14-$D$30)/2)^2)^2/1920/E_Modul/Iy_BR*10,E$7/2*Berechnung!$W$37/10^6*E$7^4/120/E_Modul/Iy_BR*10))</f>
        <v>10.527258173999392</v>
      </c>
      <c r="F14" s="55">
        <f>IF(Iy_BR&lt;=0,"-",IF(F$7&gt;=($B14-$D$30),($B14-$D$30)/2*Berechnung!$W$37/10^6*(5*F$7^2-4*(($B14-$D$30)/2)^2)^2/1920/E_Modul/Iy_BR*10,F$7/2*Berechnung!$W$37/10^6*F$7^4/120/E_Modul/Iy_BR*10))</f>
        <v>13.223923561258783</v>
      </c>
      <c r="G14" s="55">
        <f>IF(Iy_BR&lt;=0,"-",IF(G$7&gt;=($B14-$D$30),($B14-$D$30)/2*Berechnung!$W$37/10^6*(5*G$7^2-4*(($B14-$D$30)/2)^2)^2/1920/E_Modul/Iy_BR*10,G$7/2*Berechnung!$W$37/10^6*G$7^4/120/E_Modul/Iy_BR*10))</f>
        <v>16.398876414146045</v>
      </c>
      <c r="H14" s="55">
        <f>IF(Iy_BR&lt;=0,"-",IF(H$7&gt;=($B14-$D$30),($B14-$D$30)/2*Berechnung!$W$37/10^6*(5*H$7^2-4*(($B14-$D$30)/2)^2)^2/1920/E_Modul/Iy_BR*10,H$7/2*Berechnung!$W$37/10^6*H$7^4/120/E_Modul/Iy_BR*10))</f>
        <v>20.104620169874732</v>
      </c>
      <c r="I14" s="55">
        <f>IF(Iy_BR&lt;=0,"-",IF(I$7&gt;=($B14-$D$30),($B14-$D$30)/2*Berechnung!$W$37/10^6*(5*I$7^2-4*(($B14-$D$30)/2)^2)^2/1920/E_Modul/Iy_BR*10,I$7/2*Berechnung!$W$37/10^6*I$7^4/120/E_Modul/Iy_BR*10))</f>
        <v>24.396350749618094</v>
      </c>
      <c r="J14" s="55">
        <f>IF(Iy_BR&lt;=0,"-",IF(J$7&gt;=($B14-$D$30),($B14-$D$30)/2*Berechnung!$W$37/10^6*(5*J$7^2-4*(($B14-$D$30)/2)^2)^2/1920/E_Modul/Iy_BR*10,J$7/2*Berechnung!$W$37/10^6*J$7^4/120/E_Modul/Iy_BR*10))</f>
        <v>29.33195655850902</v>
      </c>
      <c r="K14" s="55">
        <f>IF(Iy_BR&lt;=0,"-",IF(K$7&gt;=($B14-$D$30),($B14-$D$30)/2*Berechnung!$W$37/10^6*(5*K$7^2-4*(($B14-$D$30)/2)^2)^2/1920/E_Modul/Iy_BR*10,K$7/2*Berechnung!$W$37/10^6*K$7^4/120/E_Modul/Iy_BR*10))</f>
        <v>34.972018485640092</v>
      </c>
      <c r="L14" s="55">
        <f>IF(Iy_BR&lt;=0,"-",IF(L$7&gt;=($B14-$D$30),($B14-$D$30)/2*Berechnung!$W$37/10^6*(5*L$7^2-4*(($B14-$D$30)/2)^2)^2/1920/E_Modul/Iy_BR*10,L$7/2*Berechnung!$W$37/10^6*L$7^4/120/E_Modul/Iy_BR*10))</f>
        <v>41.379809904063556</v>
      </c>
      <c r="M14" s="55">
        <f>IF(Iy_BR&lt;=0,"-",IF(M$7&gt;=($B14-$D$30),($B14-$D$30)/2*Berechnung!$W$37/10^6*(5*M$7^2-4*(($B14-$D$30)/2)^2)^2/1920/E_Modul/Iy_BR*10,M$7/2*Berechnung!$W$37/10^6*M$7^4/120/E_Modul/Iy_BR*10))</f>
        <v>48.621296670791324</v>
      </c>
      <c r="N14" s="55">
        <f>IF(Iy_BR&lt;=0,"-",IF(N$7&gt;=($B14-$D$30),($B14-$D$30)/2*Berechnung!$W$37/10^6*(5*N$7^2-4*(($B14-$D$30)/2)^2)^2/1920/E_Modul/Iy_BR*10,N$7/2*Berechnung!$W$37/10^6*N$7^4/120/E_Modul/Iy_BR*10))</f>
        <v>56.765137126794997</v>
      </c>
      <c r="O14" s="55">
        <f>IF(Iy_BR&lt;=0,"-",IF(O$7&gt;=($B14-$D$30),($B14-$D$30)/2*Berechnung!$W$37/10^6*(5*O$7^2-4*(($B14-$D$30)/2)^2)^2/1920/E_Modul/Iy_BR*10,O$7/2*Berechnung!$W$37/10^6*O$7^4/120/E_Modul/Iy_BR*10))</f>
        <v>65.882682097005812</v>
      </c>
      <c r="P14" s="55">
        <f>IF(Iy_BR&lt;=0,"-",IF(P$7&gt;=($B14-$D$30),($B14-$D$30)/2*Berechnung!$W$37/10^6*(5*P$7^2-4*(($B14-$D$30)/2)^2)^2/1920/E_Modul/Iy_BR*10,P$7/2*Berechnung!$W$37/10^6*P$7^4/120/E_Modul/Iy_BR*10))</f>
        <v>76.047974890314705</v>
      </c>
      <c r="Q14" s="55">
        <f>IF(Iy_BR&lt;=0,"-",IF(Q$7&gt;=($B14-$D$30),($B14-$D$30)/2*Berechnung!$W$37/10^6*(5*Q$7^2-4*(($B14-$D$30)/2)^2)^2/1920/E_Modul/Iy_BR*10,Q$7/2*Berechnung!$W$37/10^6*Q$7^4/120/E_Modul/Iy_BR*10))</f>
        <v>87.337751299572261</v>
      </c>
      <c r="R14" s="55">
        <f>IF(Iy_BR&lt;=0,"-",IF(R$7&gt;=($B14-$D$30),($B14-$D$30)/2*Berechnung!$W$37/10^6*(5*R$7^2-4*(($B14-$D$30)/2)^2)^2/1920/E_Modul/Iy_BR*10,R$7/2*Berechnung!$W$37/10^6*R$7^4/120/E_Modul/Iy_BR*10))</f>
        <v>99.83143960158877</v>
      </c>
      <c r="S14" s="55">
        <f>IF(Iy_BR&lt;=0,"-",IF(S$7&gt;=($B14-$D$30),($B14-$D$30)/2*Berechnung!$W$37/10^6*(5*S$7^2-4*(($B14-$D$30)/2)^2)^2/1920/E_Modul/Iy_BR*10,S$7/2*Berechnung!$W$37/10^6*S$7^4/120/E_Modul/Iy_BR*10))</f>
        <v>113.61116055713413</v>
      </c>
      <c r="T14" s="55">
        <f>IF(Iy_BR&lt;=0,"-",IF(T$7&gt;=($B14-$D$30),($B14-$D$30)/2*Berechnung!$W$37/10^6*(5*T$7^2-4*(($B14-$D$30)/2)^2)^2/1920/E_Modul/Iy_BR*10,T$7/2*Berechnung!$W$37/10^6*T$7^4/120/E_Modul/Iy_BR*10))</f>
        <v>128.76172741093799</v>
      </c>
      <c r="U14" s="55">
        <f>IF(Iy_BR&lt;=0,"-",IF(U$7&gt;=($B14-$D$30),($B14-$D$30)/2*Berechnung!$W$37/10^6*(5*U$7^2-4*(($B14-$D$30)/2)^2)^2/1920/E_Modul/Iy_BR*10,U$7/2*Berechnung!$W$37/10^6*U$7^4/120/E_Modul/Iy_BR*10))</f>
        <v>145.37064589168958</v>
      </c>
      <c r="V14" s="55">
        <f>IF(Iy_BR&lt;=0,"-",IF(V$7&gt;=($B14-$D$30),($B14-$D$30)/2*Berechnung!$W$37/10^6*(5*V$7^2-4*(($B14-$D$30)/2)^2)^2/1920/E_Modul/Iy_BR*10,V$7/2*Berechnung!$W$37/10^6*V$7^4/120/E_Modul/Iy_BR*10))</f>
        <v>163.52811421203791</v>
      </c>
      <c r="W14" s="55">
        <f>IF(Iy_BR&lt;=0,"-",IF(W$7&gt;=($B14-$D$30),($B14-$D$30)/2*Berechnung!$W$37/10^6*(5*W$7^2-4*(($B14-$D$30)/2)^2)^2/1920/E_Modul/Iy_BR*10,W$7/2*Berechnung!$W$37/10^6*W$7^4/120/E_Modul/Iy_BR*10))</f>
        <v>183.32702306859153</v>
      </c>
      <c r="X14" s="55">
        <f>IF(Iy_BR&lt;=0,"-",IF(X$7&gt;=($B14-$D$30),($B14-$D$30)/2*Berechnung!$W$37/10^6*(5*X$7^2-4*(($B14-$D$30)/2)^2)^2/1920/E_Modul/Iy_BR*10,X$7/2*Berechnung!$W$37/10^6*X$7^4/120/E_Modul/Iy_BR*10))</f>
        <v>204.86295564191875</v>
      </c>
      <c r="Y14" s="55">
        <f>IF(Iy_BR&lt;=0,"-",IF(Y$7&gt;=($B14-$D$30),($B14-$D$30)/2*Berechnung!$W$37/10^6*(5*Y$7^2-4*(($B14-$D$30)/2)^2)^2/1920/E_Modul/Iy_BR*10,Y$7/2*Berechnung!$W$37/10^6*Y$7^4/120/E_Modul/Iy_BR*10))</f>
        <v>228.23418759654754</v>
      </c>
      <c r="Z14" s="55">
        <f>IF(Iy_BR&lt;=0,"-",IF(Z$7&gt;=($B14-$D$30),($B14-$D$30)/2*Berechnung!$W$37/10^6*(5*Z$7^2-4*(($B14-$D$30)/2)^2)^2/1920/E_Modul/Iy_BR*10,Z$7/2*Berechnung!$W$37/10^6*Z$7^4/120/E_Modul/Iy_BR*10))</f>
        <v>253.54168708096549</v>
      </c>
      <c r="AA14" s="55">
        <f>IF(Iy_BR&lt;=0,"-",IF(AA$7&gt;=($B14-$D$30),($B14-$D$30)/2*Berechnung!$W$37/10^6*(5*AA$7^2-4*(($B14-$D$30)/2)^2)^2/1920/E_Modul/Iy_BR*10,AA$7/2*Berechnung!$W$37/10^6*AA$7^4/120/E_Modul/Iy_BR*10))</f>
        <v>280.88911472761993</v>
      </c>
      <c r="AB14" s="55">
        <f>IF(Iy_BR&lt;=0,"-",IF(AB$7&gt;=($B14-$D$30),($B14-$D$30)/2*Berechnung!$W$37/10^6*(5*AB$7^2-4*(($B14-$D$30)/2)^2)^2/1920/E_Modul/Iy_BR*10,AB$7/2*Berechnung!$W$37/10^6*AB$7^4/120/E_Modul/Iy_BR*10))</f>
        <v>310.38282365291786</v>
      </c>
      <c r="AC14" s="55">
        <f>IF(Iy_BR&lt;=0,"-",IF(AC$7&gt;=($B14-$D$30),($B14-$D$30)/2*Berechnung!$W$37/10^6*(5*AC$7^2-4*(($B14-$D$30)/2)^2)^2/1920/E_Modul/Iy_BR*10,AC$7/2*Berechnung!$W$37/10^6*AC$7^4/120/E_Modul/Iy_BR*10))</f>
        <v>342.1318594572258</v>
      </c>
      <c r="AD14" s="55">
        <f>IF(Iy_BR&lt;=0,"-",IF(AD$7&gt;=($B14-$D$30),($B14-$D$30)/2*Berechnung!$W$37/10^6*(5*AD$7^2-4*(($B14-$D$30)/2)^2)^2/1920/E_Modul/Iy_BR*10,AD$7/2*Berechnung!$W$37/10^6*AD$7^4/120/E_Modul/Iy_BR*10))</f>
        <v>376.24796022487021</v>
      </c>
      <c r="AE14" s="55">
        <f>IF(Iy_BR&lt;=0,"-",IF(AE$7&gt;=($B14-$D$30),($B14-$D$30)/2*Berechnung!$W$37/10^6*(5*AE$7^2-4*(($B14-$D$30)/2)^2)^2/1920/E_Modul/Iy_BR*10,AE$7/2*Berechnung!$W$37/10^6*AE$7^4/120/E_Modul/Iy_BR*10))</f>
        <v>412.8455565241369</v>
      </c>
      <c r="AF14" s="55">
        <f>IF(Iy_BR&lt;=0,"-",IF(AF$7&gt;=($B14-$D$30),($B14-$D$30)/2*Berechnung!$W$37/10^6*(5*AF$7^2-4*(($B14-$D$30)/2)^2)^2/1920/E_Modul/Iy_BR*10,AF$7/2*Berechnung!$W$37/10^6*AF$7^4/120/E_Modul/Iy_BR*10))</f>
        <v>452.04177140727165</v>
      </c>
    </row>
    <row r="15" spans="1:34" ht="18" customHeight="1">
      <c r="A15" s="406"/>
      <c r="B15" s="31">
        <v>130</v>
      </c>
      <c r="C15" s="55">
        <f>IF(Iy_BR&lt;=0,"-",IF(C$7&gt;=($B15-$D$30),($B15-$D$30)/2*Berechnung!$W$37/10^6*(5*C$7^2-4*(($B15-$D$30)/2)^2)^2/1920/E_Modul/Iy_BR*10,C$7/2*Berechnung!$W$37/10^6*C$7^4/120/E_Modul/Iy_BR*10))</f>
        <v>6.8177959107852129</v>
      </c>
      <c r="D15" s="55">
        <f>IF(Iy_BR&lt;=0,"-",IF(D$7&gt;=($B15-$D$30),($B15-$D$30)/2*Berechnung!$W$37/10^6*(5*D$7^2-4*(($B15-$D$30)/2)^2)^2/1920/E_Modul/Iy_BR*10,D$7/2*Berechnung!$W$37/10^6*D$7^4/120/E_Modul/Iy_BR*10))</f>
        <v>8.872913005194011</v>
      </c>
      <c r="E15" s="55">
        <f>IF(Iy_BR&lt;=0,"-",IF(E$7&gt;=($B15-$D$30),($B15-$D$30)/2*Berechnung!$W$37/10^6*(5*E$7^2-4*(($B15-$D$30)/2)^2)^2/1920/E_Modul/Iy_BR*10,E$7/2*Berechnung!$W$37/10^6*E$7^4/120/E_Modul/Iy_BR*10))</f>
        <v>11.347992061106019</v>
      </c>
      <c r="F15" s="55">
        <f>IF(Iy_BR&lt;=0,"-",IF(F$7&gt;=($B15-$D$30),($B15-$D$30)/2*Berechnung!$W$37/10^6*(5*F$7^2-4*(($B15-$D$30)/2)^2)^2/1920/E_Modul/Iy_BR*10,F$7/2*Berechnung!$W$37/10^6*F$7^4/120/E_Modul/Iy_BR*10))</f>
        <v>14.295164150931868</v>
      </c>
      <c r="G15" s="55">
        <f>IF(Iy_BR&lt;=0,"-",IF(G$7&gt;=($B15-$D$30),($B15-$D$30)/2*Berechnung!$W$37/10^6*(5*G$7^2-4*(($B15-$D$30)/2)^2)^2/1920/E_Modul/Iy_BR*10,G$7/2*Berechnung!$W$37/10^6*G$7^4/120/E_Modul/Iy_BR*10))</f>
        <v>17.769539265505653</v>
      </c>
      <c r="H15" s="55">
        <f>IF(Iy_BR&lt;=0,"-",IF(H$7&gt;=($B15-$D$30),($B15-$D$30)/2*Berechnung!$W$37/10^6*(5*H$7^2-4*(($B15-$D$30)/2)^2)^2/1920/E_Modul/Iy_BR*10,H$7/2*Berechnung!$W$37/10^6*H$7^4/120/E_Modul/Iy_BR*10))</f>
        <v>21.829206314084935</v>
      </c>
      <c r="I15" s="55">
        <f>IF(Iy_BR&lt;=0,"-",IF(I$7&gt;=($B15-$D$30),($B15-$D$30)/2*Berechnung!$W$37/10^6*(5*I$7^2-4*(($B15-$D$30)/2)^2)^2/1920/E_Modul/Iy_BR*10,I$7/2*Berechnung!$W$37/10^6*I$7^4/120/E_Modul/Iy_BR*10))</f>
        <v>26.53523312435075</v>
      </c>
      <c r="J15" s="55">
        <f>IF(Iy_BR&lt;=0,"-",IF(J$7&gt;=($B15-$D$30),($B15-$D$30)/2*Berechnung!$W$37/10^6*(5*J$7^2-4*(($B15-$D$30)/2)^2)^2/1920/E_Modul/Iy_BR*10,J$7/2*Berechnung!$W$37/10^6*J$7^4/120/E_Modul/Iy_BR*10))</f>
        <v>31.951666442407578</v>
      </c>
      <c r="K15" s="55">
        <f>IF(Iy_BR&lt;=0,"-",IF(K$7&gt;=($B15-$D$30),($B15-$D$30)/2*Berechnung!$W$37/10^6*(5*K$7^2-4*(($B15-$D$30)/2)^2)^2/1920/E_Modul/Iy_BR*10,K$7/2*Berechnung!$W$37/10^6*K$7^4/120/E_Modul/Iy_BR*10))</f>
        <v>38.145531932783385</v>
      </c>
      <c r="L15" s="55">
        <f>IF(Iy_BR&lt;=0,"-",IF(L$7&gt;=($B15-$D$30),($B15-$D$30)/2*Berechnung!$W$37/10^6*(5*L$7^2-4*(($B15-$D$30)/2)^2)^2/1920/E_Modul/Iy_BR*10,L$7/2*Berechnung!$W$37/10^6*L$7^4/120/E_Modul/Iy_BR*10))</f>
        <v>45.186834178429585</v>
      </c>
      <c r="M15" s="55">
        <f>IF(Iy_BR&lt;=0,"-",IF(M$7&gt;=($B15-$D$30),($B15-$D$30)/2*Berechnung!$W$37/10^6*(5*M$7^2-4*(($B15-$D$30)/2)^2)^2/1920/E_Modul/Iy_BR*10,M$7/2*Berechnung!$W$37/10^6*M$7^4/120/E_Modul/Iy_BR*10))</f>
        <v>53.14855668072105</v>
      </c>
      <c r="N15" s="55">
        <f>IF(Iy_BR&lt;=0,"-",IF(N$7&gt;=($B15-$D$30),($B15-$D$30)/2*Berechnung!$W$37/10^6*(5*N$7^2-4*(($B15-$D$30)/2)^2)^2/1920/E_Modul/Iy_BR*10,N$7/2*Berechnung!$W$37/10^6*N$7^4/120/E_Modul/Iy_BR*10))</f>
        <v>62.10666185945616</v>
      </c>
      <c r="O15" s="55">
        <f>IF(Iy_BR&lt;=0,"-",IF(O$7&gt;=($B15-$D$30),($B15-$D$30)/2*Berechnung!$W$37/10^6*(5*O$7^2-4*(($B15-$D$30)/2)^2)^2/1920/E_Modul/Iy_BR*10,O$7/2*Berechnung!$W$37/10^6*O$7^4/120/E_Modul/Iy_BR*10))</f>
        <v>72.140091052856704</v>
      </c>
      <c r="P15" s="55">
        <f>IF(Iy_BR&lt;=0,"-",IF(P$7&gt;=($B15-$D$30),($B15-$D$30)/2*Berechnung!$W$37/10^6*(5*P$7^2-4*(($B15-$D$30)/2)^2)^2/1920/E_Modul/Iy_BR*10,P$7/2*Berechnung!$W$37/10^6*P$7^4/120/E_Modul/Iy_BR*10))</f>
        <v>83.330764517567985</v>
      </c>
      <c r="Q15" s="55">
        <f>IF(Iy_BR&lt;=0,"-",IF(Q$7&gt;=($B15-$D$30),($B15-$D$30)/2*Berechnung!$W$37/10^6*(5*Q$7^2-4*(($B15-$D$30)/2)^2)^2/1920/E_Modul/Iy_BR*10,Q$7/2*Berechnung!$W$37/10^6*Q$7^4/120/E_Modul/Iy_BR*10))</f>
        <v>95.763581428658725</v>
      </c>
      <c r="R15" s="55">
        <f>IF(Iy_BR&lt;=0,"-",IF(R$7&gt;=($B15-$D$30),($B15-$D$30)/2*Berechnung!$W$37/10^6*(5*R$7^2-4*(($B15-$D$30)/2)^2)^2/1920/E_Modul/Iy_BR*10,R$7/2*Berechnung!$W$37/10^6*R$7^4/120/E_Modul/Iy_BR*10))</f>
        <v>109.52641987962116</v>
      </c>
      <c r="S15" s="55">
        <f>IF(Iy_BR&lt;=0,"-",IF(S$7&gt;=($B15-$D$30),($B15-$D$30)/2*Berechnung!$W$37/10^6*(5*S$7^2-4*(($B15-$D$30)/2)^2)^2/1920/E_Modul/Iy_BR*10,S$7/2*Berechnung!$W$37/10^6*S$7^4/120/E_Modul/Iy_BR*10))</f>
        <v>124.71013688237093</v>
      </c>
      <c r="T15" s="55">
        <f>IF(Iy_BR&lt;=0,"-",IF(T$7&gt;=($B15-$D$30),($B15-$D$30)/2*Berechnung!$W$37/10^6*(5*T$7^2-4*(($B15-$D$30)/2)^2)^2/1920/E_Modul/Iy_BR*10,T$7/2*Berechnung!$W$37/10^6*T$7^4/120/E_Modul/Iy_BR*10))</f>
        <v>141.40856836724717</v>
      </c>
      <c r="U15" s="55">
        <f>IF(Iy_BR&lt;=0,"-",IF(U$7&gt;=($B15-$D$30),($B15-$D$30)/2*Berechnung!$W$37/10^6*(5*U$7^2-4*(($B15-$D$30)/2)^2)^2/1920/E_Modul/Iy_BR*10,U$7/2*Berechnung!$W$37/10^6*U$7^4/120/E_Modul/Iy_BR*10))</f>
        <v>159.71852918301249</v>
      </c>
      <c r="V15" s="55">
        <f>IF(Iy_BR&lt;=0,"-",IF(V$7&gt;=($B15-$D$30),($B15-$D$30)/2*Berechnung!$W$37/10^6*(5*V$7^2-4*(($B15-$D$30)/2)^2)^2/1920/E_Modul/Iy_BR*10,V$7/2*Berechnung!$W$37/10^6*V$7^4/120/E_Modul/Iy_BR*10))</f>
        <v>179.73981309685308</v>
      </c>
      <c r="W15" s="55">
        <f>IF(Iy_BR&lt;=0,"-",IF(W$7&gt;=($B15-$D$30),($B15-$D$30)/2*Berechnung!$W$37/10^6*(5*W$7^2-4*(($B15-$D$30)/2)^2)^2/1920/E_Modul/Iy_BR*10,W$7/2*Berechnung!$W$37/10^6*W$7^4/120/E_Modul/Iy_BR*10))</f>
        <v>201.57519279437827</v>
      </c>
      <c r="X15" s="55">
        <f>IF(Iy_BR&lt;=0,"-",IF(X$7&gt;=($B15-$D$30),($B15-$D$30)/2*Berechnung!$W$37/10^6*(5*X$7^2-4*(($B15-$D$30)/2)^2)^2/1920/E_Modul/Iy_BR*10,X$7/2*Berechnung!$W$37/10^6*X$7^4/120/E_Modul/Iy_BR*10))</f>
        <v>225.33041987962116</v>
      </c>
      <c r="Y15" s="55">
        <f>IF(Iy_BR&lt;=0,"-",IF(Y$7&gt;=($B15-$D$30),($B15-$D$30)/2*Berechnung!$W$37/10^6*(5*Y$7^2-4*(($B15-$D$30)/2)^2)^2/1920/E_Modul/Iy_BR*10,Y$7/2*Berechnung!$W$37/10^6*Y$7^4/120/E_Modul/Iy_BR*10))</f>
        <v>251.11422487503819</v>
      </c>
      <c r="Z15" s="55">
        <f>IF(Iy_BR&lt;=0,"-",IF(Z$7&gt;=($B15-$D$30),($B15-$D$30)/2*Berechnung!$W$37/10^6*(5*Z$7^2-4*(($B15-$D$30)/2)^2)^2/1920/E_Modul/Iy_BR*10,Z$7/2*Berechnung!$W$37/10^6*Z$7^4/120/E_Modul/Iy_BR*10))</f>
        <v>279.03831722150932</v>
      </c>
      <c r="AA15" s="55">
        <f>IF(Iy_BR&lt;=0,"-",IF(AA$7&gt;=($B15-$D$30),($B15-$D$30)/2*Berechnung!$W$37/10^6*(5*AA$7^2-4*(($B15-$D$30)/2)^2)^2/1920/E_Modul/Iy_BR*10,AA$7/2*Berechnung!$W$37/10^6*AA$7^4/120/E_Modul/Iy_BR*10))</f>
        <v>309.21738527833787</v>
      </c>
      <c r="AB15" s="55">
        <f>IF(Iy_BR&lt;=0,"-",IF(AB$7&gt;=($B15-$D$30),($B15-$D$30)/2*Berechnung!$W$37/10^6*(5*AB$7^2-4*(($B15-$D$30)/2)^2)^2/1920/E_Modul/Iy_BR*10,AB$7/2*Berechnung!$W$37/10^6*AB$7^4/120/E_Modul/Iy_BR*10))</f>
        <v>341.76909632325084</v>
      </c>
      <c r="AC15" s="55">
        <f>IF(Iy_BR&lt;=0,"-",IF(AC$7&gt;=($B15-$D$30),($B15-$D$30)/2*Berechnung!$W$37/10^6*(5*AC$7^2-4*(($B15-$D$30)/2)^2)^2/1920/E_Modul/Iy_BR*10,AC$7/2*Berechnung!$W$37/10^6*AC$7^4/120/E_Modul/Iy_BR*10))</f>
        <v>376.81409655239838</v>
      </c>
      <c r="AD15" s="55">
        <f>IF(Iy_BR&lt;=0,"-",IF(AD$7&gt;=($B15-$D$30),($B15-$D$30)/2*Berechnung!$W$37/10^6*(5*AD$7^2-4*(($B15-$D$30)/2)^2)^2/1920/E_Modul/Iy_BR*10,AD$7/2*Berechnung!$W$37/10^6*AD$7^4/120/E_Modul/Iy_BR*10))</f>
        <v>414.4760110803544</v>
      </c>
      <c r="AE15" s="55">
        <f>IF(Iy_BR&lt;=0,"-",IF(AE$7&gt;=($B15-$D$30),($B15-$D$30)/2*Berechnung!$W$37/10^6*(5*AE$7^2-4*(($B15-$D$30)/2)^2)^2/1920/E_Modul/Iy_BR*10,AE$7/2*Berechnung!$W$37/10^6*AE$7^4/120/E_Modul/Iy_BR*10))</f>
        <v>454.88144394011618</v>
      </c>
      <c r="AF15" s="55">
        <f>IF(Iy_BR&lt;=0,"-",IF(AF$7&gt;=($B15-$D$30),($B15-$D$30)/2*Berechnung!$W$37/10^6*(5*AF$7^2-4*(($B15-$D$30)/2)^2)^2/1920/E_Modul/Iy_BR*10,AF$7/2*Berechnung!$W$37/10^6*AF$7^4/120/E_Modul/Iy_BR*10))</f>
        <v>498.15997808310419</v>
      </c>
    </row>
    <row r="16" spans="1:34" ht="18" customHeight="1">
      <c r="A16" s="406"/>
      <c r="B16" s="31">
        <v>140</v>
      </c>
      <c r="C16" s="55">
        <f>IF(Iy_BR&lt;=0,"-",IF(C$7&gt;=($B16-$D$30),($B16-$D$30)/2*Berechnung!$W$37/10^6*(5*C$7^2-4*(($B16-$D$30)/2)^2)^2/1920/E_Modul/Iy_BR*10,C$7/2*Berechnung!$W$37/10^6*C$7^4/120/E_Modul/Iy_BR*10))</f>
        <v>7.1978826851512379</v>
      </c>
      <c r="D16" s="55">
        <f>IF(Iy_BR&lt;=0,"-",IF(D$7&gt;=($B16-$D$30),($B16-$D$30)/2*Berechnung!$W$37/10^6*(5*D$7^2-4*(($B16-$D$30)/2)^2)^2/1920/E_Modul/Iy_BR*10,D$7/2*Berechnung!$W$37/10^6*D$7^4/120/E_Modul/Iy_BR*10))</f>
        <v>9.4114556113657208</v>
      </c>
      <c r="E16" s="55">
        <f>IF(Iy_BR&lt;=0,"-",IF(E$7&gt;=($B16-$D$30),($B16-$D$30)/2*Berechnung!$W$37/10^6*(5*E$7^2-4*(($B16-$D$30)/2)^2)^2/1920/E_Modul/Iy_BR*10,E$7/2*Berechnung!$W$37/10^6*E$7^4/120/E_Modul/Iy_BR*10))</f>
        <v>12.082998633822182</v>
      </c>
      <c r="F16" s="55">
        <f>IF(Iy_BR&lt;=0,"-",IF(F$7&gt;=($B16-$D$30),($B16-$D$30)/2*Berechnung!$W$37/10^6*(5*F$7^2-4*(($B16-$D$30)/2)^2)^2/1920/E_Modul/Iy_BR*10,F$7/2*Berechnung!$W$37/10^6*F$7^4/120/E_Modul/Iy_BR*10))</f>
        <v>15.269655428047663</v>
      </c>
      <c r="G16" s="55">
        <f>IF(Iy_BR&lt;=0,"-",IF(G$7&gt;=($B16-$D$30),($B16-$D$30)/2*Berechnung!$W$37/10^6*(5*G$7^2-4*(($B16-$D$30)/2)^2)^2/1920/E_Modul/Iy_BR*10,G$7/2*Berechnung!$W$37/10^6*G$7^4/120/E_Modul/Iy_BR*10))</f>
        <v>19.031835022456466</v>
      </c>
      <c r="H16" s="55">
        <f>IF(Iy_BR&lt;=0,"-",IF(H$7&gt;=($B16-$D$30),($B16-$D$30)/2*Berechnung!$W$37/10^6*(5*H$7^2-4*(($B16-$D$30)/2)^2)^2/1920/E_Modul/Iy_BR*10,H$7/2*Berechnung!$W$37/10^6*H$7^4/120/E_Modul/Iy_BR*10))</f>
        <v>23.433211798350136</v>
      </c>
      <c r="I16" s="55">
        <f>IF(Iy_BR&lt;=0,"-",IF(I$7&gt;=($B16-$D$30),($B16-$D$30)/2*Berechnung!$W$37/10^6*(5*I$7^2-4*(($B16-$D$30)/2)^2)^2/1920/E_Modul/Iy_BR*10,I$7/2*Berechnung!$W$37/10^6*I$7^4/120/E_Modul/Iy_BR*10))</f>
        <v>28.540725489917513</v>
      </c>
      <c r="J16" s="55">
        <f>IF(Iy_BR&lt;=0,"-",IF(J$7&gt;=($B16-$D$30),($B16-$D$30)/2*Berechnung!$W$37/10^6*(5*J$7^2-4*(($B16-$D$30)/2)^2)^2/1920/E_Modul/Iy_BR*10,J$7/2*Berechnung!$W$37/10^6*J$7^4/120/E_Modul/Iy_BR*10))</f>
        <v>34.424581184234654</v>
      </c>
      <c r="K16" s="55">
        <f>IF(Iy_BR&lt;=0,"-",IF(K$7&gt;=($B16-$D$30),($B16-$D$30)/2*Berechnung!$W$37/10^6*(5*K$7^2-4*(($B16-$D$30)/2)^2)^2/1920/E_Modul/Iy_BR*10,K$7/2*Berechnung!$W$37/10^6*K$7^4/120/E_Modul/Iy_BR*10))</f>
        <v>41.158249321264897</v>
      </c>
      <c r="L16" s="55">
        <f>IF(Iy_BR&lt;=0,"-",IF(L$7&gt;=($B16-$D$30),($B16-$D$30)/2*Berechnung!$W$37/10^6*(5*L$7^2-4*(($B16-$D$30)/2)^2)^2/1920/E_Modul/Iy_BR*10,L$7/2*Berechnung!$W$37/10^6*L$7^4/120/E_Modul/Iy_BR*10))</f>
        <v>48.818465693858847</v>
      </c>
      <c r="M16" s="55">
        <f>IF(Iy_BR&lt;=0,"-",IF(M$7&gt;=($B16-$D$30),($B16-$D$30)/2*Berechnung!$W$37/10^6*(5*M$7^2-4*(($B16-$D$30)/2)^2)^2/1920/E_Modul/Iy_BR*10,M$7/2*Berechnung!$W$37/10^6*M$7^4/120/E_Modul/Iy_BR*10))</f>
        <v>57.485231447754359</v>
      </c>
      <c r="N16" s="55">
        <f>IF(Iy_BR&lt;=0,"-",IF(N$7&gt;=($B16-$D$30),($B16-$D$30)/2*Berechnung!$W$37/10^6*(5*N$7^2-4*(($B16-$D$30)/2)^2)^2/1920/E_Modul/Iy_BR*10,N$7/2*Berechnung!$W$37/10^6*N$7^4/120/E_Modul/Iy_BR*10))</f>
        <v>67.241813081576538</v>
      </c>
      <c r="O16" s="55">
        <f>IF(Iy_BR&lt;=0,"-",IF(O$7&gt;=($B16-$D$30),($B16-$D$30)/2*Berechnung!$W$37/10^6*(5*O$7^2-4*(($B16-$D$30)/2)^2)^2/1920/E_Modul/Iy_BR*10,O$7/2*Berechnung!$W$37/10^6*O$7^4/120/E_Modul/Iy_BR*10))</f>
        <v>78.174742446837769</v>
      </c>
      <c r="P16" s="55">
        <f>IF(Iy_BR&lt;=0,"-",IF(P$7&gt;=($B16-$D$30),($B16-$D$30)/2*Berechnung!$W$37/10^6*(5*P$7^2-4*(($B16-$D$30)/2)^2)^2/1920/E_Modul/Iy_BR*10,P$7/2*Berechnung!$W$37/10^6*P$7^4/120/E_Modul/Iy_BR*10))</f>
        <v>90.373816747937695</v>
      </c>
      <c r="Q16" s="55">
        <f>IF(Iy_BR&lt;=0,"-",IF(Q$7&gt;=($B16-$D$30),($B16-$D$30)/2*Berechnung!$W$37/10^6*(5*Q$7^2-4*(($B16-$D$30)/2)^2)^2/1920/E_Modul/Iy_BR*10,Q$7/2*Berechnung!$W$37/10^6*Q$7^4/120/E_Modul/Iy_BR*10))</f>
        <v>103.93209854216316</v>
      </c>
      <c r="R16" s="55">
        <f>IF(Iy_BR&lt;=0,"-",IF(R$7&gt;=($B16-$D$30),($B16-$D$30)/2*Berechnung!$W$37/10^6*(5*R$7^2-4*(($B16-$D$30)/2)^2)^2/1920/E_Modul/Iy_BR*10,R$7/2*Berechnung!$W$37/10^6*R$7^4/120/E_Modul/Iy_BR*10))</f>
        <v>118.94591573968833</v>
      </c>
      <c r="S16" s="55">
        <f>IF(Iy_BR&lt;=0,"-",IF(S$7&gt;=($B16-$D$30),($B16-$D$30)/2*Berechnung!$W$37/10^6*(5*S$7^2-4*(($B16-$D$30)/2)^2)^2/1920/E_Modul/Iy_BR*10,S$7/2*Berechnung!$W$37/10^6*S$7^4/120/E_Modul/Iy_BR*10))</f>
        <v>135.51486160357467</v>
      </c>
      <c r="T16" s="55">
        <f>IF(Iy_BR&lt;=0,"-",IF(T$7&gt;=($B16-$D$30),($B16-$D$30)/2*Berechnung!$W$37/10^6*(5*T$7^2-4*(($B16-$D$30)/2)^2)^2/1920/E_Modul/Iy_BR*10,T$7/2*Berechnung!$W$37/10^6*T$7^4/120/E_Modul/Iy_BR*10))</f>
        <v>153.74179474977086</v>
      </c>
      <c r="U16" s="55">
        <f>IF(Iy_BR&lt;=0,"-",IF(U$7&gt;=($B16-$D$30),($B16-$D$30)/2*Berechnung!$W$37/10^6*(5*U$7^2-4*(($B16-$D$30)/2)^2)^2/1920/E_Modul/Iy_BR*10,U$7/2*Berechnung!$W$37/10^6*U$7^4/120/E_Modul/Iy_BR*10))</f>
        <v>173.73283914711277</v>
      </c>
      <c r="V16" s="55">
        <f>IF(Iy_BR&lt;=0,"-",IF(V$7&gt;=($B16-$D$30),($B16-$D$30)/2*Berechnung!$W$37/10^6*(5*V$7^2-4*(($B16-$D$30)/2)^2)^2/1920/E_Modul/Iy_BR*10,V$7/2*Berechnung!$W$37/10^6*V$7^4/120/E_Modul/Iy_BR*10))</f>
        <v>195.59738411732357</v>
      </c>
      <c r="W16" s="55">
        <f>IF(Iy_BR&lt;=0,"-",IF(W$7&gt;=($B16-$D$30),($B16-$D$30)/2*Berechnung!$W$37/10^6*(5*W$7^2-4*(($B16-$D$30)/2)^2)^2/1920/E_Modul/Iy_BR*10,W$7/2*Berechnung!$W$37/10^6*W$7^4/120/E_Modul/Iy_BR*10))</f>
        <v>219.44808433501376</v>
      </c>
      <c r="X16" s="55">
        <f>IF(Iy_BR&lt;=0,"-",IF(X$7&gt;=($B16-$D$30),($B16-$D$30)/2*Berechnung!$W$37/10^6*(5*X$7^2-4*(($B16-$D$30)/2)^2)^2/1920/E_Modul/Iy_BR*10,X$7/2*Berechnung!$W$37/10^6*X$7^4/120/E_Modul/Iy_BR*10))</f>
        <v>245.40085982768105</v>
      </c>
      <c r="Y16" s="55">
        <f>IF(Iy_BR&lt;=0,"-",IF(Y$7&gt;=($B16-$D$30),($B16-$D$30)/2*Berechnung!$W$37/10^6*(5*Y$7^2-4*(($B16-$D$30)/2)^2)^2/1920/E_Modul/Iy_BR*10,Y$7/2*Berechnung!$W$37/10^6*Y$7^4/120/E_Modul/Iy_BR*10))</f>
        <v>273.57489597571038</v>
      </c>
      <c r="Z16" s="55">
        <f>IF(Iy_BR&lt;=0,"-",IF(Z$7&gt;=($B16-$D$30),($B16-$D$30)/2*Berechnung!$W$37/10^6*(5*Z$7^2-4*(($B16-$D$30)/2)^2)^2/1920/E_Modul/Iy_BR*10,Z$7/2*Berechnung!$W$37/10^6*Z$7^4/120/E_Modul/Iy_BR*10))</f>
        <v>304.09264351237402</v>
      </c>
      <c r="AA16" s="55">
        <f>IF(Iy_BR&lt;=0,"-",IF(AA$7&gt;=($B16-$D$30),($B16-$D$30)/2*Berechnung!$W$37/10^6*(5*AA$7^2-4*(($B16-$D$30)/2)^2)^2/1920/E_Modul/Iy_BR*10,AA$7/2*Berechnung!$W$37/10^6*AA$7^4/120/E_Modul/Iy_BR*10))</f>
        <v>337.07981852383142</v>
      </c>
      <c r="AB16" s="55">
        <f>IF(Iy_BR&lt;=0,"-",IF(AB$7&gt;=($B16-$D$30),($B16-$D$30)/2*Berechnung!$W$37/10^6*(5*AB$7^2-4*(($B16-$D$30)/2)^2)^2/1920/E_Modul/Iy_BR*10,AB$7/2*Berechnung!$W$37/10^6*AB$7^4/120/E_Modul/Iy_BR*10))</f>
        <v>372.66540244912926</v>
      </c>
      <c r="AC16" s="55">
        <f>IF(Iy_BR&lt;=0,"-",IF(AC$7&gt;=($B16-$D$30),($B16-$D$30)/2*Berechnung!$W$37/10^6*(5*AC$7^2-4*(($B16-$D$30)/2)^2)^2/1920/E_Modul/Iy_BR*10,AC$7/2*Berechnung!$W$37/10^6*AC$7^4/120/E_Modul/Iy_BR*10))</f>
        <v>410.98164208020165</v>
      </c>
      <c r="AD16" s="55">
        <f>IF(Iy_BR&lt;=0,"-",IF(AD$7&gt;=($B16-$D$30),($B16-$D$30)/2*Berechnung!$W$37/10^6*(5*AD$7^2-4*(($B16-$D$30)/2)^2)^2/1920/E_Modul/Iy_BR*10,AD$7/2*Berechnung!$W$37/10^6*AD$7^4/120/E_Modul/Iy_BR*10))</f>
        <v>452.16404956186989</v>
      </c>
      <c r="AE16" s="55">
        <f>IF(Iy_BR&lt;=0,"-",IF(AE$7&gt;=($B16-$D$30),($B16-$D$30)/2*Berechnung!$W$37/10^6*(5*AE$7^2-4*(($B16-$D$30)/2)^2)^2/1920/E_Modul/Iy_BR*10,AE$7/2*Berechnung!$W$37/10^6*AE$7^4/120/E_Modul/Iy_BR*10))</f>
        <v>496.35140239184238</v>
      </c>
      <c r="AF16" s="55">
        <f>IF(Iy_BR&lt;=0,"-",IF(AF$7&gt;=($B16-$D$30),($B16-$D$30)/2*Berechnung!$W$37/10^6*(5*AF$7^2-4*(($B16-$D$30)/2)^2)^2/1920/E_Modul/Iy_BR*10,AF$7/2*Berechnung!$W$37/10^6*AF$7^4/120/E_Modul/Iy_BR*10))</f>
        <v>543.68574342071486</v>
      </c>
    </row>
    <row r="17" spans="1:32" ht="18" customHeight="1">
      <c r="A17" s="406"/>
      <c r="B17" s="31">
        <v>150</v>
      </c>
      <c r="C17" s="55">
        <f>IF(Iy_BR&lt;=0,"-",IF(C$7&gt;=($B17-$D$30),($B17-$D$30)/2*Berechnung!$W$37/10^6*(5*C$7^2-4*(($B17-$D$30)/2)^2)^2/1920/E_Modul/Iy_BR*10,C$7/2*Berechnung!$W$37/10^6*C$7^4/120/E_Modul/Iy_BR*10))</f>
        <v>7.5085763568591499</v>
      </c>
      <c r="D17" s="55">
        <f>IF(Iy_BR&lt;=0,"-",IF(D$7&gt;=($B17-$D$30),($B17-$D$30)/2*Berechnung!$W$37/10^6*(5*D$7^2-4*(($B17-$D$30)/2)^2)^2/1920/E_Modul/Iy_BR*10,D$7/2*Berechnung!$W$37/10^6*D$7^4/120/E_Modul/Iy_BR*10))</f>
        <v>9.8698294503513608</v>
      </c>
      <c r="E17" s="55">
        <f>IF(Iy_BR&lt;=0,"-",IF(E$7&gt;=($B17-$D$30),($B17-$D$30)/2*Berechnung!$W$37/10^6*(5*E$7^2-4*(($B17-$D$30)/2)^2)^2/1920/E_Modul/Iy_BR*10,E$7/2*Berechnung!$W$37/10^6*E$7^4/120/E_Modul/Iy_BR*10))</f>
        <v>12.726407704246869</v>
      </c>
      <c r="F17" s="55">
        <f>IF(Iy_BR&lt;=0,"-",IF(F$7&gt;=($B17-$D$30),($B17-$D$30)/2*Berechnung!$W$37/10^6*(5*F$7^2-4*(($B17-$D$30)/2)^2)^2/1920/E_Modul/Iy_BR*10,F$7/2*Berechnung!$W$37/10^6*F$7^4/120/E_Modul/Iy_BR*10))</f>
        <v>16.140467397189123</v>
      </c>
      <c r="G17" s="55">
        <f>IF(Iy_BR&lt;=0,"-",IF(G$7&gt;=($B17-$D$30),($B17-$D$30)/2*Berechnung!$W$37/10^6*(5*G$7^2-4*(($B17-$D$30)/2)^2)^2/1920/E_Modul/Iy_BR*10,G$7/2*Berechnung!$W$37/10^6*G$7^4/120/E_Modul/Iy_BR*10))</f>
        <v>20.177716595172626</v>
      </c>
      <c r="H17" s="55">
        <f>IF(Iy_BR&lt;=0,"-",IF(H$7&gt;=($B17-$D$30),($B17-$D$30)/2*Berechnung!$W$37/10^6*(5*H$7^2-4*(($B17-$D$30)/2)^2)^2/1920/E_Modul/Iy_BR*10,H$7/2*Berechnung!$W$37/10^6*H$7^4/120/E_Modul/Iy_BR*10))</f>
        <v>24.907415151542928</v>
      </c>
      <c r="I17" s="55">
        <f>IF(Iy_BR&lt;=0,"-",IF(I$7&gt;=($B17-$D$30),($B17-$D$30)/2*Berechnung!$W$37/10^6*(5*I$7^2-4*(($B17-$D$30)/2)^2)^2/1920/E_Modul/Iy_BR*10,I$7/2*Berechnung!$W$37/10^6*I$7^4/120/E_Modul/Iy_BR*10))</f>
        <v>30.402374706996639</v>
      </c>
      <c r="J17" s="55">
        <f>IF(Iy_BR&lt;=0,"-",IF(J$7&gt;=($B17-$D$30),($B17-$D$30)/2*Berechnung!$W$37/10^6*(5*J$7^2-4*(($B17-$D$30)/2)^2)^2/1920/E_Modul/Iy_BR*10,J$7/2*Berechnung!$W$37/10^6*J$7^4/120/E_Modul/Iy_BR*10))</f>
        <v>36.738958689581423</v>
      </c>
      <c r="K17" s="55">
        <f>IF(Iy_BR&lt;=0,"-",IF(K$7&gt;=($B17-$D$30),($B17-$D$30)/2*Berechnung!$W$37/10^6*(5*K$7^2-4*(($B17-$D$30)/2)^2)^2/1920/E_Modul/Iy_BR*10,K$7/2*Berechnung!$W$37/10^6*K$7^4/120/E_Modul/Iy_BR*10))</f>
        <v>43.997082314695994</v>
      </c>
      <c r="L17" s="55">
        <f>IF(Iy_BR&lt;=0,"-",IF(L$7&gt;=($B17-$D$30),($B17-$D$30)/2*Berechnung!$W$37/10^6*(5*L$7^2-4*(($B17-$D$30)/2)^2)^2/1920/E_Modul/Iy_BR*10,L$7/2*Berechnung!$W$37/10^6*L$7^4/120/E_Modul/Iy_BR*10))</f>
        <v>52.260212585090137</v>
      </c>
      <c r="M17" s="55">
        <f>IF(Iy_BR&lt;=0,"-",IF(M$7&gt;=($B17-$D$30),($B17-$D$30)/2*Berechnung!$W$37/10^6*(5*M$7^2-4*(($B17-$D$30)/2)^2)^2/1920/E_Modul/Iy_BR*10,M$7/2*Berechnung!$W$37/10^6*M$7^4/120/E_Modul/Iy_BR*10))</f>
        <v>61.615368290864659</v>
      </c>
      <c r="N17" s="55">
        <f>IF(Iy_BR&lt;=0,"-",IF(N$7&gt;=($B17-$D$30),($B17-$D$30)/2*Berechnung!$W$37/10^6*(5*N$7^2-4*(($B17-$D$30)/2)^2)^2/1920/E_Modul/Iy_BR*10,N$7/2*Berechnung!$W$37/10^6*N$7^4/120/E_Modul/Iy_BR*10))</f>
        <v>72.153120009471422</v>
      </c>
      <c r="O17" s="55">
        <f>IF(Iy_BR&lt;=0,"-",IF(O$7&gt;=($B17-$D$30),($B17-$D$30)/2*Berechnung!$W$37/10^6*(5*O$7^2-4*(($B17-$D$30)/2)^2)^2/1920/E_Modul/Iy_BR*10,O$7/2*Berechnung!$W$37/10^6*O$7^4/120/E_Modul/Iy_BR*10))</f>
        <v>83.967590105713427</v>
      </c>
      <c r="P17" s="55">
        <f>IF(Iy_BR&lt;=0,"-",IF(P$7&gt;=($B17-$D$30),($B17-$D$30)/2*Berechnung!$W$37/10^6*(5*P$7^2-4*(($B17-$D$30)/2)^2)^2/1920/E_Modul/Iy_BR*10,P$7/2*Berechnung!$W$37/10^6*P$7^4/120/E_Modul/Iy_BR*10))</f>
        <v>97.156452731744579</v>
      </c>
      <c r="Q17" s="55">
        <f>IF(Iy_BR&lt;=0,"-",IF(Q$7&gt;=($B17-$D$30),($B17-$D$30)/2*Berechnung!$W$37/10^6*(5*Q$7^2-4*(($B17-$D$30)/2)^2)^2/1920/E_Modul/Iy_BR*10,Q$7/2*Berechnung!$W$37/10^6*Q$7^4/120/E_Modul/Iy_BR*10))</f>
        <v>111.82093382706996</v>
      </c>
      <c r="R17" s="55">
        <f>IF(Iy_BR&lt;=0,"-",IF(R$7&gt;=($B17-$D$30),($B17-$D$30)/2*Berechnung!$W$37/10^6*(5*R$7^2-4*(($B17-$D$30)/2)^2)^2/1920/E_Modul/Iy_BR*10,R$7/2*Berechnung!$W$37/10^6*R$7^4/120/E_Modul/Iy_BR*10))</f>
        <v>128.06581111854567</v>
      </c>
      <c r="S17" s="55">
        <f>IF(Iy_BR&lt;=0,"-",IF(S$7&gt;=($B17-$D$30),($B17-$D$30)/2*Berechnung!$W$37/10^6*(5*S$7^2-4*(($B17-$D$30)/2)^2)^2/1920/E_Modul/Iy_BR*10,S$7/2*Berechnung!$W$37/10^6*S$7^4/120/E_Modul/Iy_BR*10))</f>
        <v>145.99941412037887</v>
      </c>
      <c r="T17" s="55">
        <f>IF(Iy_BR&lt;=0,"-",IF(T$7&gt;=($B17-$D$30),($B17-$D$30)/2*Berechnung!$W$37/10^6*(5*T$7^2-4*(($B17-$D$30)/2)^2)^2/1920/E_Modul/Iy_BR*10,T$7/2*Berechnung!$W$37/10^6*T$7^4/120/E_Modul/Iy_BR*10))</f>
        <v>165.73362413412775</v>
      </c>
      <c r="U17" s="55">
        <f>IF(Iy_BR&lt;=0,"-",IF(U$7&gt;=($B17-$D$30),($B17-$D$30)/2*Berechnung!$W$37/10^6*(5*U$7^2-4*(($B17-$D$30)/2)^2)^2/1920/E_Modul/Iy_BR*10,U$7/2*Berechnung!$W$37/10^6*U$7^4/120/E_Modul/Iy_BR*10))</f>
        <v>187.38387424870152</v>
      </c>
      <c r="V17" s="55">
        <f>IF(Iy_BR&lt;=0,"-",IF(V$7&gt;=($B17-$D$30),($B17-$D$30)/2*Berechnung!$W$37/10^6*(5*V$7^2-4*(($B17-$D$30)/2)^2)^2/1920/E_Modul/Iy_BR*10,V$7/2*Berechnung!$W$37/10^6*V$7^4/120/E_Modul/Iy_BR*10))</f>
        <v>211.06914934036055</v>
      </c>
      <c r="W17" s="55">
        <f>IF(Iy_BR&lt;=0,"-",IF(W$7&gt;=($B17-$D$30),($B17-$D$30)/2*Berechnung!$W$37/10^6*(5*W$7^2-4*(($B17-$D$30)/2)^2)^2/1920/E_Modul/Iy_BR*10,W$7/2*Berechnung!$W$37/10^6*W$7^4/120/E_Modul/Iy_BR*10))</f>
        <v>236.91198607271613</v>
      </c>
      <c r="X17" s="55">
        <f>IF(Iy_BR&lt;=0,"-",IF(X$7&gt;=($B17-$D$30),($B17-$D$30)/2*Berechnung!$W$37/10^6*(5*X$7^2-4*(($B17-$D$30)/2)^2)^2/1920/E_Modul/Iy_BR*10,X$7/2*Berechnung!$W$37/10^6*X$7^4/120/E_Modul/Iy_BR*10))</f>
        <v>265.03847289673087</v>
      </c>
      <c r="Y17" s="55">
        <f>IF(Iy_BR&lt;=0,"-",IF(Y$7&gt;=($B17-$D$30),($B17-$D$30)/2*Berechnung!$W$37/10^6*(5*Y$7^2-4*(($B17-$D$30)/2)^2)^2/1920/E_Modul/Iy_BR*10,Y$7/2*Berechnung!$W$37/10^6*Y$7^4/120/E_Modul/Iy_BR*10))</f>
        <v>295.578250050718</v>
      </c>
      <c r="Z17" s="55">
        <f>IF(Iy_BR&lt;=0,"-",IF(Z$7&gt;=($B17-$D$30),($B17-$D$30)/2*Berechnung!$W$37/10^6*(5*Z$7^2-4*(($B17-$D$30)/2)^2)^2/1920/E_Modul/Iy_BR*10,Z$7/2*Berechnung!$W$37/10^6*Z$7^4/120/E_Modul/Iy_BR*10))</f>
        <v>328.6645095603422</v>
      </c>
      <c r="AA17" s="55">
        <f>IF(Iy_BR&lt;=0,"-",IF(AA$7&gt;=($B17-$D$30),($B17-$D$30)/2*Berechnung!$W$37/10^6*(5*AA$7^2-4*(($B17-$D$30)/2)^2)^2/1920/E_Modul/Iy_BR*10,AA$7/2*Berechnung!$W$37/10^6*AA$7^4/120/E_Modul/Iy_BR*10))</f>
        <v>364.43399523861899</v>
      </c>
      <c r="AB17" s="55">
        <f>IF(Iy_BR&lt;=0,"-",IF(AB$7&gt;=($B17-$D$30),($B17-$D$30)/2*Berechnung!$W$37/10^6*(5*AB$7^2-4*(($B17-$D$30)/2)^2)^2/1920/E_Modul/Iy_BR*10,AB$7/2*Berechnung!$W$37/10^6*AB$7^4/120/E_Modul/Iy_BR*10))</f>
        <v>403.02700268591508</v>
      </c>
      <c r="AC17" s="55">
        <f>IF(Iy_BR&lt;=0,"-",IF(AC$7&gt;=($B17-$D$30),($B17-$D$30)/2*Berechnung!$W$37/10^6*(5*AC$7^2-4*(($B17-$D$30)/2)^2)^2/1920/E_Modul/Iy_BR*10,AC$7/2*Berechnung!$W$37/10^6*AC$7^4/120/E_Modul/Iy_BR*10))</f>
        <v>444.5873792899481</v>
      </c>
      <c r="AD17" s="55">
        <f>IF(Iy_BR&lt;=0,"-",IF(AD$7&gt;=($B17-$D$30),($B17-$D$30)/2*Berechnung!$W$37/10^6*(5*AD$7^2-4*(($B17-$D$30)/2)^2)^2/1920/E_Modul/Iy_BR*10,AD$7/2*Berechnung!$W$37/10^6*AD$7^4/120/E_Modul/Iy_BR*10))</f>
        <v>489.26252422578676</v>
      </c>
      <c r="AE17" s="55">
        <f>IF(Iy_BR&lt;=0,"-",IF(AE$7&gt;=($B17-$D$30),($B17-$D$30)/2*Berechnung!$W$37/10^6*(5*AE$7^2-4*(($B17-$D$30)/2)^2)^2/1920/E_Modul/Iy_BR*10,AE$7/2*Berechnung!$W$37/10^6*AE$7^4/120/E_Modul/Iy_BR*10))</f>
        <v>537.20338845585093</v>
      </c>
      <c r="AF17" s="55">
        <f>IF(Iy_BR&lt;=0,"-",IF(AF$7&gt;=($B17-$D$30),($B17-$D$30)/2*Berechnung!$W$37/10^6*(5*AF$7^2-4*(($B17-$D$30)/2)^2)^2/1920/E_Modul/Iy_BR*10,AF$7/2*Berechnung!$W$37/10^6*AF$7^4/120/E_Modul/Iy_BR*10))</f>
        <v>588.56447472991147</v>
      </c>
    </row>
    <row r="18" spans="1:32" ht="18" customHeight="1">
      <c r="A18" s="406"/>
      <c r="B18" s="31">
        <v>160</v>
      </c>
      <c r="C18" s="55">
        <f>IF(Iy_BR&lt;=0,"-",IF(C$7&gt;=($B18-$D$30),($B18-$D$30)/2*Berechnung!$W$37/10^6*(5*C$7^2-4*(($B18-$D$30)/2)^2)^2/1920/E_Modul/Iy_BR*10,C$7/2*Berechnung!$W$37/10^6*C$7^4/120/E_Modul/Iy_BR*10))</f>
        <v>7.7466075629392002</v>
      </c>
      <c r="D18" s="55">
        <f>IF(Iy_BR&lt;=0,"-",IF(D$7&gt;=($B18-$D$30),($B18-$D$30)/2*Berechnung!$W$37/10^6*(5*D$7^2-4*(($B18-$D$30)/2)^2)^2/1920/E_Modul/Iy_BR*10,D$7/2*Berechnung!$W$37/10^6*D$7^4/120/E_Modul/Iy_BR*10))</f>
        <v>10.243819925450659</v>
      </c>
      <c r="E18" s="55">
        <f>IF(Iy_BR&lt;=0,"-",IF(E$7&gt;=($B18-$D$30),($B18-$D$30)/2*Berechnung!$W$37/10^6*(5*E$7^2-4*(($B18-$D$30)/2)^2)^2/1920/E_Modul/Iy_BR*10,E$7/2*Berechnung!$W$37/10^6*E$7^4/120/E_Modul/Iy_BR*10))</f>
        <v>13.273002155056524</v>
      </c>
      <c r="F18" s="55">
        <f>IF(Iy_BR&lt;=0,"-",IF(F$7&gt;=($B18-$D$30),($B18-$D$30)/2*Berechnung!$W$37/10^6*(5*F$7^2-4*(($B18-$D$30)/2)^2)^2/1920/E_Modul/Iy_BR*10,F$7/2*Berechnung!$W$37/10^6*F$7^4/120/E_Modul/Iy_BR*10))</f>
        <v>16.901323133516652</v>
      </c>
      <c r="G18" s="55">
        <f>IF(Iy_BR&lt;=0,"-",IF(G$7&gt;=($B18-$D$30),($B18-$D$30)/2*Berechnung!$W$37/10^6*(5*G$7^2-4*(($B18-$D$30)/2)^2)^2/1920/E_Modul/Iy_BR*10,G$7/2*Berechnung!$W$37/10^6*G$7^4/120/E_Modul/Iy_BR*10))</f>
        <v>21.199789964405745</v>
      </c>
      <c r="H18" s="55">
        <f>IF(Iy_BR&lt;=0,"-",IF(H$7&gt;=($B18-$D$30),($B18-$D$30)/2*Berechnung!$W$37/10^6*(5*H$7^2-4*(($B18-$D$30)/2)^2)^2/1920/E_Modul/Iy_BR*10,H$7/2*Berechnung!$W$37/10^6*H$7^4/120/E_Modul/Iy_BR*10))</f>
        <v>26.243247973113355</v>
      </c>
      <c r="I18" s="55">
        <f>IF(Iy_BR&lt;=0,"-",IF(I$7&gt;=($B18-$D$30),($B18-$D$30)/2*Berechnung!$W$37/10^6*(5*I$7^2-4*(($B18-$D$30)/2)^2)^2/1920/E_Modul/Iy_BR*10,I$7/2*Berechnung!$W$37/10^6*I$7^4/120/E_Modul/Iy_BR*10))</f>
        <v>32.110380706843877</v>
      </c>
      <c r="J18" s="55">
        <f>IF(Iy_BR&lt;=0,"-",IF(J$7&gt;=($B18-$D$30),($B18-$D$30)/2*Berechnung!$W$37/10^6*(5*J$7^2-4*(($B18-$D$30)/2)^2)^2/1920/E_Modul/Iy_BR*10,J$7/2*Berechnung!$W$37/10^6*J$7^4/120/E_Modul/Iy_BR*10))</f>
        <v>38.883709934616554</v>
      </c>
      <c r="K18" s="55">
        <f>IF(Iy_BR&lt;=0,"-",IF(K$7&gt;=($B18-$D$30),($B18-$D$30)/2*Berechnung!$W$37/10^6*(5*K$7^2-4*(($B18-$D$30)/2)^2)^2/1920/E_Modul/Iy_BR*10,K$7/2*Berechnung!$W$37/10^6*K$7^4/120/E_Modul/Iy_BR*10))</f>
        <v>46.649595647265507</v>
      </c>
      <c r="L18" s="55">
        <f>IF(Iy_BR&lt;=0,"-",IF(L$7&gt;=($B18-$D$30),($B18-$D$30)/2*Berechnung!$W$37/10^6*(5*L$7^2-4*(($B18-$D$30)/2)^2)^2/1920/E_Modul/Iy_BR*10,L$7/2*Berechnung!$W$37/10^6*L$7^4/120/E_Modul/Iy_BR*10))</f>
        <v>55.498236057439662</v>
      </c>
      <c r="M18" s="55">
        <f>IF(Iy_BR&lt;=0,"-",IF(M$7&gt;=($B18-$D$30),($B18-$D$30)/2*Berechnung!$W$37/10^6*(5*M$7^2-4*(($B18-$D$30)/2)^2)^2/1920/E_Modul/Iy_BR*10,M$7/2*Berechnung!$W$37/10^6*M$7^4/120/E_Modul/Iy_BR*10))</f>
        <v>65.523667599602817</v>
      </c>
      <c r="N18" s="55">
        <f>IF(Iy_BR&lt;=0,"-",IF(N$7&gt;=($B18-$D$30),($B18-$D$30)/2*Berechnung!$W$37/10^6*(5*N$7^2-4*(($B18-$D$30)/2)^2)^2/1920/E_Modul/Iy_BR*10,N$7/2*Berechnung!$W$37/10^6*N$7^4/120/E_Modul/Iy_BR*10))</f>
        <v>76.823764930033619</v>
      </c>
      <c r="O18" s="55">
        <f>IF(Iy_BR&lt;=0,"-",IF(O$7&gt;=($B18-$D$30),($B18-$D$30)/2*Berechnung!$W$37/10^6*(5*O$7^2-4*(($B18-$D$30)/2)^2)^2/1920/E_Modul/Iy_BR*10,O$7/2*Berechnung!$W$37/10^6*O$7^4/120/E_Modul/Iy_BR*10))</f>
        <v>89.500240926825541</v>
      </c>
      <c r="P18" s="55">
        <f>IF(Iy_BR&lt;=0,"-",IF(P$7&gt;=($B18-$D$30),($B18-$D$30)/2*Berechnung!$W$37/10^6*(5*P$7^2-4*(($B18-$D$30)/2)^2)^2/1920/E_Modul/Iy_BR*10,P$7/2*Berechnung!$W$37/10^6*P$7^4/120/E_Modul/Iy_BR*10))</f>
        <v>103.65864668988698</v>
      </c>
      <c r="Q18" s="55">
        <f>IF(Iy_BR&lt;=0,"-",IF(Q$7&gt;=($B18-$D$30),($B18-$D$30)/2*Berechnung!$W$37/10^6*(5*Q$7^2-4*(($B18-$D$30)/2)^2)^2/1920/E_Modul/Iy_BR*10,Q$7/2*Berechnung!$W$37/10^6*Q$7^4/120/E_Modul/Iy_BR*10))</f>
        <v>119.40837154094105</v>
      </c>
      <c r="R18" s="55">
        <f>IF(Iy_BR&lt;=0,"-",IF(R$7&gt;=($B18-$D$30),($B18-$D$30)/2*Berechnung!$W$37/10^6*(5*R$7^2-4*(($B18-$D$30)/2)^2)^2/1920/E_Modul/Iy_BR*10,R$7/2*Berechnung!$W$37/10^6*R$7^4/120/E_Modul/Iy_BR*10))</f>
        <v>136.86264302352581</v>
      </c>
      <c r="S18" s="55">
        <f>IF(Iy_BR&lt;=0,"-",IF(S$7&gt;=($B18-$D$30),($B18-$D$30)/2*Berechnung!$W$37/10^6*(5*S$7^2-4*(($B18-$D$30)/2)^2)^2/1920/E_Modul/Iy_BR*10,S$7/2*Berechnung!$W$37/10^6*S$7^4/120/E_Modul/Iy_BR*10))</f>
        <v>156.13852690299422</v>
      </c>
      <c r="T18" s="55">
        <f>IF(Iy_BR&lt;=0,"-",IF(T$7&gt;=($B18-$D$30),($B18-$D$30)/2*Berechnung!$W$37/10^6*(5*T$7^2-4*(($B18-$D$30)/2)^2)^2/1920/E_Modul/Iy_BR*10,T$7/2*Berechnung!$W$37/10^6*T$7^4/120/E_Modul/Iy_BR*10))</f>
        <v>177.35692716651391</v>
      </c>
      <c r="U18" s="55">
        <f>IF(Iy_BR&lt;=0,"-",IF(U$7&gt;=($B18-$D$30),($B18-$D$30)/2*Berechnung!$W$37/10^6*(5*U$7^2-4*(($B18-$D$30)/2)^2)^2/1920/E_Modul/Iy_BR*10,U$7/2*Berechnung!$W$37/10^6*U$7^4/120/E_Modul/Iy_BR*10))</f>
        <v>200.64258602306754</v>
      </c>
      <c r="V18" s="55">
        <f>IF(Iy_BR&lt;=0,"-",IF(V$7&gt;=($B18-$D$30),($B18-$D$30)/2*Berechnung!$W$37/10^6*(5*V$7^2-4*(($B18-$D$30)/2)^2)^2/1920/E_Modul/Iy_BR*10,V$7/2*Berechnung!$W$37/10^6*V$7^4/120/E_Modul/Iy_BR*10))</f>
        <v>226.12408390345252</v>
      </c>
      <c r="W18" s="55">
        <f>IF(Iy_BR&lt;=0,"-",IF(W$7&gt;=($B18-$D$30),($B18-$D$30)/2*Berechnung!$W$37/10^6*(5*W$7^2-4*(($B18-$D$30)/2)^2)^2/1920/E_Modul/Iy_BR*10,W$7/2*Berechnung!$W$37/10^6*W$7^4/120/E_Modul/Iy_BR*10))</f>
        <v>253.93383946028109</v>
      </c>
      <c r="X18" s="55">
        <f>IF(Iy_BR&lt;=0,"-",IF(X$7&gt;=($B18-$D$30),($B18-$D$30)/2*Berechnung!$W$37/10^6*(5*X$7^2-4*(($B18-$D$30)/2)^2)^2/1920/E_Modul/Iy_BR*10,X$7/2*Berechnung!$W$37/10^6*X$7^4/120/E_Modul/Iy_BR*10))</f>
        <v>284.2081095679805</v>
      </c>
      <c r="Y18" s="55">
        <f>IF(Iy_BR&lt;=0,"-",IF(Y$7&gt;=($B18-$D$30),($B18-$D$30)/2*Berechnung!$W$37/10^6*(5*Y$7^2-4*(($B18-$D$30)/2)^2)^2/1920/E_Modul/Iy_BR*10,Y$7/2*Berechnung!$W$37/10^6*Y$7^4/120/E_Modul/Iy_BR*10))</f>
        <v>317.08698932279253</v>
      </c>
      <c r="Z18" s="55">
        <f>IF(Iy_BR&lt;=0,"-",IF(Z$7&gt;=($B18-$D$30),($B18-$D$30)/2*Berechnung!$W$37/10^6*(5*Z$7^2-4*(($B18-$D$30)/2)^2)^2/1920/E_Modul/Iy_BR*10,Z$7/2*Berechnung!$W$37/10^6*Z$7^4/120/E_Modul/Iy_BR*10))</f>
        <v>352.71441204277414</v>
      </c>
      <c r="AA18" s="55">
        <f>IF(Iy_BR&lt;=0,"-",IF(AA$7&gt;=($B18-$D$30),($B18-$D$30)/2*Berechnung!$W$37/10^6*(5*AA$7^2-4*(($B18-$D$30)/2)^2)^2/1920/E_Modul/Iy_BR*10,AA$7/2*Berechnung!$W$37/10^6*AA$7^4/120/E_Modul/Iy_BR*10))</f>
        <v>391.2381492677971</v>
      </c>
      <c r="AB18" s="55">
        <f>IF(Iy_BR&lt;=0,"-",IF(AB$7&gt;=($B18-$D$30),($B18-$D$30)/2*Berechnung!$W$37/10^6*(5*AB$7^2-4*(($B18-$D$30)/2)^2)^2/1920/E_Modul/Iy_BR*10,AB$7/2*Berechnung!$W$37/10^6*AB$7^4/120/E_Modul/Iy_BR*10))</f>
        <v>432.80981075954787</v>
      </c>
      <c r="AC18" s="55">
        <f>IF(Iy_BR&lt;=0,"-",IF(AC$7&gt;=($B18-$D$30),($B18-$D$30)/2*Berechnung!$W$37/10^6*(5*AC$7^2-4*(($B18-$D$30)/2)^2)^2/1920/E_Modul/Iy_BR*10,AC$7/2*Berechnung!$W$37/10^6*AC$7^4/120/E_Modul/Iy_BR*10))</f>
        <v>477.58484450152764</v>
      </c>
      <c r="AD18" s="55">
        <f>IF(Iy_BR&lt;=0,"-",IF(AD$7&gt;=($B18-$D$30),($B18-$D$30)/2*Berechnung!$W$37/10^6*(5*AD$7^2-4*(($B18-$D$30)/2)^2)^2/1920/E_Modul/Iy_BR*10,AD$7/2*Berechnung!$W$37/10^6*AD$7^4/120/E_Modul/Iy_BR*10))</f>
        <v>525.72253669905297</v>
      </c>
      <c r="AE18" s="55">
        <f>IF(Iy_BR&lt;=0,"-",IF(AE$7&gt;=($B18-$D$30),($B18-$D$30)/2*Berechnung!$W$37/10^6*(5*AE$7^2-4*(($B18-$D$30)/2)^2)^2/1920/E_Modul/Iy_BR*10,AE$7/2*Berechnung!$W$37/10^6*AE$7^4/120/E_Modul/Iy_BR*10))</f>
        <v>577.38601177925466</v>
      </c>
      <c r="AF18" s="55">
        <f>IF(Iy_BR&lt;=0,"-",IF(AF$7&gt;=($B18-$D$30),($B18-$D$30)/2*Berechnung!$W$37/10^6*(5*AF$7^2-4*(($B18-$D$30)/2)^2)^2/1920/E_Modul/Iy_BR*10,AF$7/2*Berechnung!$W$37/10^6*AF$7^4/120/E_Modul/Iy_BR*10))</f>
        <v>632.74223239107857</v>
      </c>
    </row>
    <row r="19" spans="1:32" ht="18" customHeight="1">
      <c r="A19" s="406"/>
      <c r="B19" s="31">
        <v>170</v>
      </c>
      <c r="C19" s="55">
        <f>IF(Iy_BR&lt;=0,"-",IF(C$7&gt;=($B19-$D$30),($B19-$D$30)/2*Berechnung!$W$37/10^6*(5*C$7^2-4*(($B19-$D$30)/2)^2)^2/1920/E_Modul/Iy_BR*10,C$7/2*Berechnung!$W$37/10^6*C$7^4/120/E_Modul/Iy_BR*10))</f>
        <v>7.9094172978918422</v>
      </c>
      <c r="D19" s="55">
        <f>IF(Iy_BR&lt;=0,"-",IF(D$7&gt;=($B19-$D$30),($B19-$D$30)/2*Berechnung!$W$37/10^6*(5*D$7^2-4*(($B19-$D$30)/2)^2)^2/1920/E_Modul/Iy_BR*10,D$7/2*Berechnung!$W$37/10^6*D$7^4/120/E_Modul/Iy_BR*10))</f>
        <v>10.529922797433549</v>
      </c>
      <c r="E19" s="55">
        <f>IF(Iy_BR&lt;=0,"-",IF(E$7&gt;=($B19-$D$30),($B19-$D$30)/2*Berechnung!$W$37/10^6*(5*E$7^2-4*(($B19-$D$30)/2)^2)^2/1920/E_Modul/Iy_BR*10,E$7/2*Berechnung!$W$37/10^6*E$7^4/120/E_Modul/Iy_BR*10))</f>
        <v>13.718275226397802</v>
      </c>
      <c r="F19" s="55">
        <f>IF(Iy_BR&lt;=0,"-",IF(F$7&gt;=($B19-$D$30),($B19-$D$30)/2*Berechnung!$W$37/10^6*(5*F$7^2-4*(($B19-$D$30)/2)^2)^2/1920/E_Modul/Iy_BR*10,F$7/2*Berechnung!$W$37/10^6*F$7^4/120/E_Modul/Iy_BR*10))</f>
        <v>17.546656069660862</v>
      </c>
      <c r="G19" s="55">
        <f>IF(Iy_BR&lt;=0,"-",IF(G$7&gt;=($B19-$D$30),($B19-$D$30)/2*Berechnung!$W$37/10^6*(5*G$7^2-4*(($B19-$D$30)/2)^2)^2/1920/E_Modul/Iy_BR*10,G$7/2*Berechnung!$W$37/10^6*G$7^4/120/E_Modul/Iy_BR*10))</f>
        <v>22.091371468377638</v>
      </c>
      <c r="H19" s="55">
        <f>IF(Iy_BR&lt;=0,"-",IF(H$7&gt;=($B19-$D$30),($B19-$D$30)/2*Berechnung!$W$37/10^6*(5*H$7^2-4*(($B19-$D$30)/2)^2)^2/1920/E_Modul/Iy_BR*10,H$7/2*Berechnung!$W$37/10^6*H$7^4/120/E_Modul/Iy_BR*10))</f>
        <v>27.432852219981672</v>
      </c>
      <c r="I19" s="55">
        <f>IF(Iy_BR&lt;=0,"-",IF(I$7&gt;=($B19-$D$30),($B19-$D$30)/2*Berechnung!$W$37/10^6*(5*I$7^2-4*(($B19-$D$30)/2)^2)^2/1920/E_Modul/Iy_BR*10,I$7/2*Berechnung!$W$37/10^6*I$7^4/120/E_Modul/Iy_BR*10))</f>
        <v>33.655653778185155</v>
      </c>
      <c r="J19" s="55">
        <f>IF(Iy_BR&lt;=0,"-",IF(J$7&gt;=($B19-$D$30),($B19-$D$30)/2*Berechnung!$W$37/10^6*(5*J$7^2-4*(($B19-$D$30)/2)^2)^2/1920/E_Modul/Iy_BR*10,J$7/2*Berechnung!$W$37/10^6*J$7^4/120/E_Modul/Iy_BR*10))</f>
        <v>40.84845625297892</v>
      </c>
      <c r="K19" s="55">
        <f>IF(Iy_BR&lt;=0,"-",IF(K$7&gt;=($B19-$D$30),($B19-$D$30)/2*Berechnung!$W$37/10^6*(5*K$7^2-4*(($B19-$D$30)/2)^2)^2/1920/E_Modul/Iy_BR*10,K$7/2*Berechnung!$W$37/10^6*K$7^4/120/E_Modul/Iy_BR*10))</f>
        <v>49.104064410632454</v>
      </c>
      <c r="L19" s="55">
        <f>IF(Iy_BR&lt;=0,"-",IF(L$7&gt;=($B19-$D$30),($B19-$D$30)/2*Berechnung!$W$37/10^6*(5*L$7^2-4*(($B19-$D$30)/2)^2)^2/1920/E_Modul/Iy_BR*10,L$7/2*Berechnung!$W$37/10^6*L$7^4/120/E_Modul/Iy_BR*10))</f>
        <v>58.519407673693863</v>
      </c>
      <c r="M19" s="55">
        <f>IF(Iy_BR&lt;=0,"-",IF(M$7&gt;=($B19-$D$30),($B19-$D$30)/2*Berechnung!$W$37/10^6*(5*M$7^2-4*(($B19-$D$30)/2)^2)^2/1920/E_Modul/Iy_BR*10,M$7/2*Berechnung!$W$37/10^6*M$7^4/120/E_Modul/Iy_BR*10))</f>
        <v>69.195540120989932</v>
      </c>
      <c r="N19" s="55">
        <f>IF(Iy_BR&lt;=0,"-",IF(N$7&gt;=($B19-$D$30),($B19-$D$30)/2*Berechnung!$W$37/10^6*(5*N$7^2-4*(($B19-$D$30)/2)^2)^2/1920/E_Modul/Iy_BR*10,N$7/2*Berechnung!$W$37/10^6*N$7^4/120/E_Modul/Iy_BR*10))</f>
        <v>81.237640487626038</v>
      </c>
      <c r="O19" s="55">
        <f>IF(Iy_BR&lt;=0,"-",IF(O$7&gt;=($B19-$D$30),($B19-$D$30)/2*Berechnung!$W$37/10^6*(5*O$7^2-4*(($B19-$D$30)/2)^2)^2/1920/E_Modul/Iy_BR*10,O$7/2*Berechnung!$W$37/10^6*O$7^4/120/E_Modul/Iy_BR*10))</f>
        <v>94.755012164986269</v>
      </c>
      <c r="P19" s="55">
        <f>IF(Iy_BR&lt;=0,"-",IF(P$7&gt;=($B19-$D$30),($B19-$D$30)/2*Berechnung!$W$37/10^6*(5*P$7^2-4*(($B19-$D$30)/2)^2)^2/1920/E_Modul/Iy_BR*10,P$7/2*Berechnung!$W$37/10^6*P$7^4/120/E_Modul/Iy_BR*10))</f>
        <v>109.86108320073329</v>
      </c>
      <c r="Q19" s="55">
        <f>IF(Iy_BR&lt;=0,"-",IF(Q$7&gt;=($B19-$D$30),($B19-$D$30)/2*Berechnung!$W$37/10^6*(5*Q$7^2-4*(($B19-$D$30)/2)^2)^2/1920/E_Modul/Iy_BR*10,Q$7/2*Berechnung!$W$37/10^6*Q$7^4/120/E_Modul/Iy_BR*10))</f>
        <v>126.67340629880843</v>
      </c>
      <c r="R19" s="55">
        <f>IF(Iy_BR&lt;=0,"-",IF(R$7&gt;=($B19-$D$30),($B19-$D$30)/2*Berechnung!$W$37/10^6*(5*R$7^2-4*(($B19-$D$30)/2)^2)^2/1920/E_Modul/Iy_BR*10,R$7/2*Berechnung!$W$37/10^6*R$7^4/120/E_Modul/Iy_BR*10))</f>
        <v>145.31365881943171</v>
      </c>
      <c r="S19" s="55">
        <f>IF(Iy_BR&lt;=0,"-",IF(S$7&gt;=($B19-$D$30),($B19-$D$30)/2*Berechnung!$W$37/10^6*(5*S$7^2-4*(($B19-$D$30)/2)^2)^2/1920/E_Modul/Iy_BR*10,S$7/2*Berechnung!$W$37/10^6*S$7^4/120/E_Modul/Iy_BR*10))</f>
        <v>165.90764277910176</v>
      </c>
      <c r="T19" s="55">
        <f>IF(Iy_BR&lt;=0,"-",IF(T$7&gt;=($B19-$D$30),($B19-$D$30)/2*Berechnung!$W$37/10^6*(5*T$7^2-4*(($B19-$D$30)/2)^2)^2/1920/E_Modul/Iy_BR*10,T$7/2*Berechnung!$W$37/10^6*T$7^4/120/E_Modul/Iy_BR*10))</f>
        <v>188.5852848505958</v>
      </c>
      <c r="U19" s="55">
        <f>IF(Iy_BR&lt;=0,"-",IF(U$7&gt;=($B19-$D$30),($B19-$D$30)/2*Berechnung!$W$37/10^6*(5*U$7^2-4*(($B19-$D$30)/2)^2)^2/1920/E_Modul/Iy_BR*10,U$7/2*Berechnung!$W$37/10^6*U$7^4/120/E_Modul/Iy_BR*10))</f>
        <v>213.48063636296979</v>
      </c>
      <c r="V19" s="55">
        <f>IF(Iy_BR&lt;=0,"-",IF(V$7&gt;=($B19-$D$30),($B19-$D$30)/2*Berechnung!$W$37/10^6*(5*V$7^2-4*(($B19-$D$30)/2)^2)^2/1920/E_Modul/Iy_BR*10,V$7/2*Berechnung!$W$37/10^6*V$7^4/120/E_Modul/Iy_BR*10))</f>
        <v>240.73187330155827</v>
      </c>
      <c r="W19" s="55">
        <f>IF(Iy_BR&lt;=0,"-",IF(W$7&gt;=($B19-$D$30),($B19-$D$30)/2*Berechnung!$W$37/10^6*(5*W$7^2-4*(($B19-$D$30)/2)^2)^2/1920/E_Modul/Iy_BR*10,W$7/2*Berechnung!$W$37/10^6*W$7^4/120/E_Modul/Iy_BR*10))</f>
        <v>270.48129630797439</v>
      </c>
      <c r="X19" s="55">
        <f>IF(Iy_BR&lt;=0,"-",IF(X$7&gt;=($B19-$D$30),($B19-$D$30)/2*Berechnung!$W$37/10^6*(5*X$7^2-4*(($B19-$D$30)/2)^2)^2/1920/E_Modul/Iy_BR*10,X$7/2*Berechnung!$W$37/10^6*X$7^4/120/E_Modul/Iy_BR*10))</f>
        <v>302.8753306801101</v>
      </c>
      <c r="Y19" s="55">
        <f>IF(Iy_BR&lt;=0,"-",IF(Y$7&gt;=($B19-$D$30),($B19-$D$30)/2*Berechnung!$W$37/10^6*(5*Y$7^2-4*(($B19-$D$30)/2)^2)^2/1920/E_Modul/Iy_BR*10,Y$7/2*Berechnung!$W$37/10^6*Y$7^4/120/E_Modul/Iy_BR*10))</f>
        <v>338.06452637213573</v>
      </c>
      <c r="Z19" s="55">
        <f>IF(Iy_BR&lt;=0,"-",IF(Z$7&gt;=($B19-$D$30),($B19-$D$30)/2*Berechnung!$W$37/10^6*(5*Z$7^2-4*(($B19-$D$30)/2)^2)^2/1920/E_Modul/Iy_BR*10,Z$7/2*Berechnung!$W$37/10^6*Z$7^4/120/E_Modul/Iy_BR*10))</f>
        <v>376.20355799450056</v>
      </c>
      <c r="AA19" s="55">
        <f>IF(Iy_BR&lt;=0,"-",IF(AA$7&gt;=($B19-$D$30),($B19-$D$30)/2*Berechnung!$W$37/10^6*(5*AA$7^2-4*(($B19-$D$30)/2)^2)^2/1920/E_Modul/Iy_BR*10,AA$7/2*Berechnung!$W$37/10^6*AA$7^4/120/E_Modul/Iy_BR*10))</f>
        <v>417.45122481393224</v>
      </c>
      <c r="AB19" s="55">
        <f>IF(Iy_BR&lt;=0,"-",IF(AB$7&gt;=($B19-$D$30),($B19-$D$30)/2*Berechnung!$W$37/10^6*(5*AB$7^2-4*(($B19-$D$30)/2)^2)^2/1920/E_Modul/Iy_BR*10,AB$7/2*Berechnung!$W$37/10^6*AB$7^4/120/E_Modul/Iy_BR*10))</f>
        <v>461.97045075343732</v>
      </c>
      <c r="AC19" s="55">
        <f>IF(Iy_BR&lt;=0,"-",IF(AC$7&gt;=($B19-$D$30),($B19-$D$30)/2*Berechnung!$W$37/10^6*(5*AC$7^2-4*(($B19-$D$30)/2)^2)^2/1920/E_Modul/Iy_BR*10,AC$7/2*Berechnung!$W$37/10^6*AC$7^4/120/E_Modul/Iy_BR*10))</f>
        <v>509.92828439230067</v>
      </c>
      <c r="AD19" s="55">
        <f>IF(Iy_BR&lt;=0,"-",IF(AD$7&gt;=($B19-$D$30),($B19-$D$30)/2*Berechnung!$W$37/10^6*(5*AD$7^2-4*(($B19-$D$30)/2)^2)^2/1920/E_Modul/Iy_BR*10,AD$7/2*Berechnung!$W$37/10^6*AD$7^4/120/E_Modul/Iy_BR*10))</f>
        <v>561.4958989660862</v>
      </c>
      <c r="AE19" s="55">
        <f>IF(Iy_BR&lt;=0,"-",IF(AE$7&gt;=($B19-$D$30),($B19-$D$30)/2*Berechnung!$W$37/10^6*(5*AE$7^2-4*(($B19-$D$30)/2)^2)^2/1920/E_Modul/Iy_BR*10,AE$7/2*Berechnung!$W$37/10^6*AE$7^4/120/E_Modul/Iy_BR*10))</f>
        <v>616.84859236663624</v>
      </c>
      <c r="AF19" s="55">
        <f>IF(Iy_BR&lt;=0,"-",IF(AF$7&gt;=($B19-$D$30),($B19-$D$30)/2*Berechnung!$W$37/10^6*(5*AF$7^2-4*(($B19-$D$30)/2)^2)^2/1920/E_Modul/Iy_BR*10,AF$7/2*Berechnung!$W$37/10^6*AF$7^4/120/E_Modul/Iy_BR*10))</f>
        <v>676.16578714207151</v>
      </c>
    </row>
    <row r="20" spans="1:32" ht="18" customHeight="1">
      <c r="A20" s="406"/>
      <c r="B20" s="31">
        <v>180</v>
      </c>
      <c r="C20" s="55">
        <f>IF(Iy_BR&lt;=0,"-",IF(C$7&gt;=($B20-$D$30),($B20-$D$30)/2*Berechnung!$W$37/10^6*(5*C$7^2-4*(($B20-$D$30)/2)^2)^2/1920/E_Modul/Iy_BR*10,C$7/2*Berechnung!$W$37/10^6*C$7^4/120/E_Modul/Iy_BR*10))</f>
        <v>7.9952142005805076</v>
      </c>
      <c r="D20" s="55">
        <f>IF(Iy_BR&lt;=0,"-",IF(D$7&gt;=($B20-$D$30),($B20-$D$30)/2*Berechnung!$W$37/10^6*(5*D$7^2-4*(($B20-$D$30)/2)^2)^2/1920/E_Modul/Iy_BR*10,D$7/2*Berechnung!$W$37/10^6*D$7^4/120/E_Modul/Iy_BR*10))</f>
        <v>10.725401471432935</v>
      </c>
      <c r="E20" s="55">
        <f>IF(Iy_BR&lt;=0,"-",IF(E$7&gt;=($B20-$D$30),($B20-$D$30)/2*Berechnung!$W$37/10^6*(5*E$7^2-4*(($B20-$D$30)/2)^2)^2/1920/E_Modul/Iy_BR*10,E$7/2*Berechnung!$W$37/10^6*E$7^4/120/E_Modul/Iy_BR*10))</f>
        <v>14.058487802780324</v>
      </c>
      <c r="F20" s="55">
        <f>IF(Iy_BR&lt;=0,"-",IF(F$7&gt;=($B20-$D$30),($B20-$D$30)/2*Berechnung!$W$37/10^6*(5*F$7^2-4*(($B20-$D$30)/2)^2)^2/1920/E_Modul/Iy_BR*10,F$7/2*Berechnung!$W$37/10^6*F$7^4/120/E_Modul/Iy_BR*10))</f>
        <v>18.071667282615337</v>
      </c>
      <c r="G20" s="55">
        <f>IF(Iy_BR&lt;=0,"-",IF(G$7&gt;=($B20-$D$30),($B20-$D$30)/2*Berechnung!$W$37/10^6*(5*G$7^2-4*(($B20-$D$30)/2)^2)^2/1920/E_Modul/Iy_BR*10,G$7/2*Berechnung!$W$37/10^6*G$7^4/120/E_Modul/Iy_BR*10))</f>
        <v>22.846545089673079</v>
      </c>
      <c r="H20" s="55">
        <f>IF(Iy_BR&lt;=0,"-",IF(H$7&gt;=($B20-$D$30),($B20-$D$30)/2*Berechnung!$W$37/10^6*(5*H$7^2-4*(($B20-$D$30)/2)^2)^2/1920/E_Modul/Iy_BR*10,H$7/2*Berechnung!$W$37/10^6*H$7^4/120/E_Modul/Iy_BR*10))</f>
        <v>28.469137493431099</v>
      </c>
      <c r="I20" s="55">
        <f>IF(Iy_BR&lt;=0,"-",IF(I$7&gt;=($B20-$D$30),($B20-$D$30)/2*Berechnung!$W$37/10^6*(5*I$7^2-4*(($B20-$D$30)/2)^2)^2/1920/E_Modul/Iy_BR*10,I$7/2*Berechnung!$W$37/10^6*I$7^4/120/E_Modul/Iy_BR*10))</f>
        <v>35.029871854109381</v>
      </c>
      <c r="J20" s="55">
        <f>IF(Iy_BR&lt;=0,"-",IF(J$7&gt;=($B20-$D$30),($B20-$D$30)/2*Berechnung!$W$37/10^6*(5*J$7^2-4*(($B20-$D$30)/2)^2)^2/1920/E_Modul/Iy_BR*10,J$7/2*Berechnung!$W$37/10^6*J$7^4/120/E_Modul/Iy_BR*10))</f>
        <v>42.623586622670331</v>
      </c>
      <c r="K20" s="55">
        <f>IF(Iy_BR&lt;=0,"-",IF(K$7&gt;=($B20-$D$30),($B20-$D$30)/2*Berechnung!$W$37/10^6*(5*K$7^2-4*(($B20-$D$30)/2)^2)^2/1920/E_Modul/Iy_BR*10,K$7/2*Berechnung!$W$37/10^6*K$7^4/120/E_Modul/Iy_BR*10))</f>
        <v>51.349531340818828</v>
      </c>
      <c r="L20" s="55">
        <f>IF(Iy_BR&lt;=0,"-",IF(L$7&gt;=($B20-$D$30),($B20-$D$30)/2*Berechnung!$W$37/10^6*(5*L$7^2-4*(($B20-$D$30)/2)^2)^2/1920/E_Modul/Iy_BR*10,L$7/2*Berechnung!$W$37/10^6*L$7^4/120/E_Modul/Iy_BR*10))</f>
        <v>61.311366641002138</v>
      </c>
      <c r="M20" s="55">
        <f>IF(Iy_BR&lt;=0,"-",IF(M$7&gt;=($B20-$D$30),($B20-$D$30)/2*Berechnung!$W$37/10^6*(5*M$7^2-4*(($B20-$D$30)/2)^2)^2/1920/E_Modul/Iy_BR*10,M$7/2*Berechnung!$W$37/10^6*M$7^4/120/E_Modul/Iy_BR*10))</f>
        <v>72.617164246410027</v>
      </c>
      <c r="N20" s="55">
        <f>IF(Iy_BR&lt;=0,"-",IF(N$7&gt;=($B20-$D$30),($B20-$D$30)/2*Berechnung!$W$37/10^6*(5*N$7^2-4*(($B20-$D$30)/2)^2)^2/1920/E_Modul/Iy_BR*10,N$7/2*Berechnung!$W$37/10^6*N$7^4/120/E_Modul/Iy_BR*10))</f>
        <v>85.379406970974657</v>
      </c>
      <c r="O20" s="55">
        <f>IF(Iy_BR&lt;=0,"-",IF(O$7&gt;=($B20-$D$30),($B20-$D$30)/2*Berechnung!$W$37/10^6*(5*O$7^2-4*(($B20-$D$30)/2)^2)^2/1920/E_Modul/Iy_BR*10,O$7/2*Berechnung!$W$37/10^6*O$7^4/120/E_Modul/Iy_BR*10))</f>
        <v>99.714988719370595</v>
      </c>
      <c r="P20" s="55">
        <f>IF(Iy_BR&lt;=0,"-",IF(P$7&gt;=($B20-$D$30),($B20-$D$30)/2*Berechnung!$W$37/10^6*(5*P$7^2-4*(($B20-$D$30)/2)^2)^2/1920/E_Modul/Iy_BR*10,P$7/2*Berechnung!$W$37/10^6*P$7^4/120/E_Modul/Iy_BR*10))</f>
        <v>115.74521448701496</v>
      </c>
      <c r="Q20" s="55">
        <f>IF(Iy_BR&lt;=0,"-",IF(Q$7&gt;=($B20-$D$30),($B20-$D$30)/2*Berechnung!$W$37/10^6*(5*Q$7^2-4*(($B20-$D$30)/2)^2)^2/1920/E_Modul/Iy_BR*10,Q$7/2*Berechnung!$W$37/10^6*Q$7^4/120/E_Modul/Iy_BR*10))</f>
        <v>133.59580036006722</v>
      </c>
      <c r="R20" s="55">
        <f>IF(Iy_BR&lt;=0,"-",IF(R$7&gt;=($B20-$D$30),($B20-$D$30)/2*Berechnung!$W$37/10^6*(5*R$7^2-4*(($B20-$D$30)/2)^2)^2/1920/E_Modul/Iy_BR*10,R$7/2*Berechnung!$W$37/10^6*R$7^4/120/E_Modul/Iy_BR*10))</f>
        <v>153.39687351542926</v>
      </c>
      <c r="S20" s="55">
        <f>IF(Iy_BR&lt;=0,"-",IF(S$7&gt;=($B20-$D$30),($B20-$D$30)/2*Berechnung!$W$37/10^6*(5*S$7^2-4*(($B20-$D$30)/2)^2)^2/1920/E_Modul/Iy_BR*10,S$7/2*Berechnung!$W$37/10^6*S$7^4/120/E_Modul/Iy_BR*10))</f>
        <v>175.28297222074548</v>
      </c>
      <c r="T20" s="55">
        <f>IF(Iy_BR&lt;=0,"-",IF(T$7&gt;=($B20-$D$30),($B20-$D$30)/2*Berechnung!$W$37/10^6*(5*T$7^2-4*(($B20-$D$30)/2)^2)^2/1920/E_Modul/Iy_BR*10,T$7/2*Berechnung!$W$37/10^6*T$7^4/120/E_Modul/Iy_BR*10))</f>
        <v>199.3930458344027</v>
      </c>
      <c r="U20" s="55">
        <f>IF(Iy_BR&lt;=0,"-",IF(U$7&gt;=($B20-$D$30),($B20-$D$30)/2*Berechnung!$W$37/10^6*(5*U$7^2-4*(($B20-$D$30)/2)^2)^2/1920/E_Modul/Iy_BR*10,U$7/2*Berechnung!$W$37/10^6*U$7^4/120/E_Modul/Iy_BR*10))</f>
        <v>225.87045480553007</v>
      </c>
      <c r="V20" s="55">
        <f>IF(Iy_BR&lt;=0,"-",IF(V$7&gt;=($B20-$D$30),($B20-$D$30)/2*Berechnung!$W$37/10^6*(5*V$7^2-4*(($B20-$D$30)/2)^2)^2/1920/E_Modul/Iy_BR*10,V$7/2*Berechnung!$W$37/10^6*V$7^4/120/E_Modul/Iy_BR*10))</f>
        <v>254.86297067399937</v>
      </c>
      <c r="W20" s="55">
        <f>IF(Iy_BR&lt;=0,"-",IF(W$7&gt;=($B20-$D$30),($B20-$D$30)/2*Berechnung!$W$37/10^6*(5*W$7^2-4*(($B20-$D$30)/2)^2)^2/1920/E_Modul/Iy_BR*10,W$7/2*Berechnung!$W$37/10^6*W$7^4/120/E_Modul/Iy_BR*10))</f>
        <v>286.52277607042475</v>
      </c>
      <c r="X20" s="55">
        <f>IF(Iy_BR&lt;=0,"-",IF(X$7&gt;=($B20-$D$30),($B20-$D$30)/2*Berechnung!$W$37/10^6*(5*X$7^2-4*(($B20-$D$30)/2)^2)^2/1920/E_Modul/Iy_BR*10,X$7/2*Berechnung!$W$37/10^6*X$7^4/120/E_Modul/Iy_BR*10))</f>
        <v>321.00646471616255</v>
      </c>
      <c r="Y20" s="55">
        <f>IF(Iy_BR&lt;=0,"-",IF(Y$7&gt;=($B20-$D$30),($B20-$D$30)/2*Berechnung!$W$37/10^6*(5*Y$7^2-4*(($B20-$D$30)/2)^2)^2/1920/E_Modul/Iy_BR*10,Y$7/2*Berechnung!$W$37/10^6*Y$7^4/120/E_Modul/Iy_BR*10))</f>
        <v>358.47504142331195</v>
      </c>
      <c r="Z20" s="55">
        <f>IF(Iy_BR&lt;=0,"-",IF(Z$7&gt;=($B20-$D$30),($B20-$D$30)/2*Berechnung!$W$37/10^6*(5*Z$7^2-4*(($B20-$D$30)/2)^2)^2/1920/E_Modul/Iy_BR*10,Z$7/2*Berechnung!$W$37/10^6*Z$7^4/120/E_Modul/Iy_BR*10))</f>
        <v>399.09392209471434</v>
      </c>
      <c r="AA20" s="55">
        <f>IF(Iy_BR&lt;=0,"-",IF(AA$7&gt;=($B20-$D$30),($B20-$D$30)/2*Berechnung!$W$37/10^6*(5*AA$7^2-4*(($B20-$D$30)/2)^2)^2/1920/E_Modul/Iy_BR*10,AA$7/2*Berechnung!$W$37/10^6*AA$7^4/120/E_Modul/Iy_BR*10))</f>
        <v>443.03293372395359</v>
      </c>
      <c r="AB20" s="55">
        <f>IF(Iy_BR&lt;=0,"-",IF(AB$7&gt;=($B20-$D$30),($B20-$D$30)/2*Berechnung!$W$37/10^6*(5*AB$7^2-4*(($B20-$D$30)/2)^2)^2/1920/E_Modul/Iy_BR*10,AB$7/2*Berechnung!$W$37/10^6*AB$7^4/120/E_Modul/Iy_BR*10))</f>
        <v>490.46631439535599</v>
      </c>
      <c r="AC20" s="55">
        <f>IF(Iy_BR&lt;=0,"-",IF(AC$7&gt;=($B20-$D$30),($B20-$D$30)/2*Berechnung!$W$37/10^6*(5*AC$7^2-4*(($B20-$D$30)/2)^2)^2/1920/E_Modul/Iy_BR*10,AC$7/2*Berechnung!$W$37/10^6*AC$7^4/120/E_Modul/Iy_BR*10))</f>
        <v>541.57271328399031</v>
      </c>
      <c r="AD20" s="55">
        <f>IF(Iy_BR&lt;=0,"-",IF(AD$7&gt;=($B20-$D$30),($B20-$D$30)/2*Berechnung!$W$37/10^6*(5*AD$7^2-4*(($B20-$D$30)/2)^2)^2/1920/E_Modul/Iy_BR*10,AD$7/2*Berechnung!$W$37/10^6*AD$7^4/120/E_Modul/Iy_BR*10))</f>
        <v>596.53519065566752</v>
      </c>
      <c r="AE20" s="55">
        <f>IF(Iy_BR&lt;=0,"-",IF(AE$7&gt;=($B20-$D$30),($B20-$D$30)/2*Berechnung!$W$37/10^6*(5*AE$7^2-4*(($B20-$D$30)/2)^2)^2/1920/E_Modul/Iy_BR*10,AE$7/2*Berechnung!$W$37/10^6*AE$7^4/120/E_Modul/Iy_BR*10))</f>
        <v>655.54121786694168</v>
      </c>
      <c r="AF20" s="55">
        <f>IF(Iy_BR&lt;=0,"-",IF(AF$7&gt;=($B20-$D$30),($B20-$D$30)/2*Berechnung!$W$37/10^6*(5*AF$7^2-4*(($B20-$D$30)/2)^2)^2/1920/E_Modul/Iy_BR*10,AF$7/2*Berechnung!$W$37/10^6*AF$7^4/120/E_Modul/Iy_BR*10))</f>
        <v>718.7826773651085</v>
      </c>
    </row>
    <row r="21" spans="1:32" ht="18" customHeight="1">
      <c r="A21" s="406"/>
      <c r="B21" s="31">
        <v>190</v>
      </c>
      <c r="C21" s="55">
        <f>IF(Iy_BR&lt;=0,"-",IF(C$7&gt;=($B21-$D$30),($B21-$D$30)/2*Berechnung!$W$37/10^6*(5*C$7^2-4*(($B21-$D$30)/2)^2)^2/1920/E_Modul/Iy_BR*10,C$7/2*Berechnung!$W$37/10^6*C$7^4/120/E_Modul/Iy_BR*10))</f>
        <v>8.0092881148793165</v>
      </c>
      <c r="D21" s="55">
        <f>IF(Iy_BR&lt;=0,"-",IF(D$7&gt;=($B21-$D$30),($B21-$D$30)/2*Berechnung!$W$37/10^6*(5*D$7^2-4*(($B21-$D$30)/2)^2)^2/1920/E_Modul/Iy_BR*10,D$7/2*Berechnung!$W$37/10^6*D$7^4/120/E_Modul/Iy_BR*10))</f>
        <v>10.82834428383746</v>
      </c>
      <c r="E21" s="55">
        <f>IF(Iy_BR&lt;=0,"-",IF(E$7&gt;=($B21-$D$30),($B21-$D$30)/2*Berechnung!$W$37/10^6*(5*E$7^2-4*(($B21-$D$30)/2)^2)^2/1920/E_Modul/Iy_BR*10,E$7/2*Berechnung!$W$37/10^6*E$7^4/120/E_Modul/Iy_BR*10))</f>
        <v>14.290725699969446</v>
      </c>
      <c r="F21" s="55">
        <f>IF(Iy_BR&lt;=0,"-",IF(F$7&gt;=($B21-$D$30),($B21-$D$30)/2*Berechnung!$W$37/10^6*(5*F$7^2-4*(($B21-$D$30)/2)^2)^2/1920/E_Modul/Iy_BR*10,F$7/2*Berechnung!$W$37/10^6*F$7^4/120/E_Modul/Iy_BR*10))</f>
        <v>18.472382780629395</v>
      </c>
      <c r="G21" s="55">
        <f>IF(Iy_BR&lt;=0,"-",IF(G$7&gt;=($B21-$D$30),($B21-$D$30)/2*Berechnung!$W$37/10^6*(5*G$7^2-4*(($B21-$D$30)/2)^2)^2/1920/E_Modul/Iy_BR*10,G$7/2*Berechnung!$W$37/10^6*G$7^4/120/E_Modul/Iy_BR*10))</f>
        <v>23.460219742132601</v>
      </c>
      <c r="H21" s="55">
        <f>IF(Iy_BR&lt;=0,"-",IF(H$7&gt;=($B21-$D$30),($B21-$D$30)/2*Berechnung!$W$37/10^6*(5*H$7^2-4*(($B21-$D$30)/2)^2)^2/1920/E_Modul/Iy_BR*10,H$7/2*Berechnung!$W$37/10^6*H$7^4/120/E_Modul/Iy_BR*10))</f>
        <v>29.345838326000617</v>
      </c>
      <c r="I21" s="55">
        <f>IF(Iy_BR&lt;=0,"-",IF(I$7&gt;=($B21-$D$30),($B21-$D$30)/2*Berechnung!$W$37/10^6*(5*I$7^2-4*(($B21-$D$30)/2)^2)^2/1920/E_Modul/Iy_BR*10,I$7/2*Berechnung!$W$37/10^6*I$7^4/120/E_Modul/Iy_BR*10))</f>
        <v>36.225537798961206</v>
      </c>
      <c r="J21" s="55">
        <f>IF(Iy_BR&lt;=0,"-",IF(J$7&gt;=($B21-$D$30),($B21-$D$30)/2*Berechnung!$W$37/10^6*(5*J$7^2-4*(($B21-$D$30)/2)^2)^2/1920/E_Modul/Iy_BR*10,J$7/2*Berechnung!$W$37/10^6*J$7^4/120/E_Modul/Iy_BR*10))</f>
        <v>44.200314952948368</v>
      </c>
      <c r="K21" s="55">
        <f>IF(Iy_BR&lt;=0,"-",IF(K$7&gt;=($B21-$D$30),($B21-$D$30)/2*Berechnung!$W$37/10^6*(5*K$7^2-4*(($B21-$D$30)/2)^2)^2/1920/E_Modul/Iy_BR*10,K$7/2*Berechnung!$W$37/10^6*K$7^4/120/E_Modul/Iy_BR*10))</f>
        <v>53.375864105102366</v>
      </c>
      <c r="L21" s="55">
        <f>IF(Iy_BR&lt;=0,"-",IF(L$7&gt;=($B21-$D$30),($B21-$D$30)/2*Berechnung!$W$37/10^6*(5*L$7^2-4*(($B21-$D$30)/2)^2)^2/1920/E_Modul/Iy_BR*10,L$7/2*Berechnung!$W$37/10^6*L$7^4/120/E_Modul/Iy_BR*10))</f>
        <v>63.862577097769638</v>
      </c>
      <c r="M21" s="55">
        <f>IF(Iy_BR&lt;=0,"-",IF(M$7&gt;=($B21-$D$30),($B21-$D$30)/2*Berechnung!$W$37/10^6*(5*M$7^2-4*(($B21-$D$30)/2)^2)^2/1920/E_Modul/Iy_BR*10,M$7/2*Berechnung!$W$37/10^6*M$7^4/120/E_Modul/Iy_BR*10))</f>
        <v>75.77554329850291</v>
      </c>
      <c r="N21" s="55">
        <f>IF(Iy_BR&lt;=0,"-",IF(N$7&gt;=($B21-$D$30),($B21-$D$30)/2*Berechnung!$W$37/10^6*(5*N$7^2-4*(($B21-$D$30)/2)^2)^2/1920/E_Modul/Iy_BR*10,N$7/2*Berechnung!$W$37/10^6*N$7^4/120/E_Modul/Iy_BR*10))</f>
        <v>89.234549600061101</v>
      </c>
      <c r="O21" s="55">
        <f>IF(Iy_BR&lt;=0,"-",IF(O$7&gt;=($B21-$D$30),($B21-$D$30)/2*Berechnung!$W$37/10^6*(5*O$7^2-4*(($B21-$D$30)/2)^2)^2/1920/E_Modul/Iy_BR*10,O$7/2*Berechnung!$W$37/10^6*O$7^4/120/E_Modul/Iy_BR*10))</f>
        <v>104.36408042040941</v>
      </c>
      <c r="P21" s="55">
        <f>IF(Iy_BR&lt;=0,"-",IF(P$7&gt;=($B21-$D$30),($B21-$D$30)/2*Berechnung!$W$37/10^6*(5*P$7^2-4*(($B21-$D$30)/2)^2)^2/1920/E_Modul/Iy_BR*10,P$7/2*Berechnung!$W$37/10^6*P$7^4/120/E_Modul/Iy_BR*10))</f>
        <v>121.29331770271925</v>
      </c>
      <c r="Q21" s="55">
        <f>IF(Iy_BR&lt;=0,"-",IF(Q$7&gt;=($B21-$D$30),($B21-$D$30)/2*Berechnung!$W$37/10^6*(5*Q$7^2-4*(($B21-$D$30)/2)^2)^2/1920/E_Modul/Iy_BR*10,Q$7/2*Berechnung!$W$37/10^6*Q$7^4/120/E_Modul/Iy_BR*10))</f>
        <v>140.15614091536821</v>
      </c>
      <c r="R21" s="55">
        <f>IF(Iy_BR&lt;=0,"-",IF(R$7&gt;=($B21-$D$30),($B21-$D$30)/2*Berechnung!$W$37/10^6*(5*R$7^2-4*(($B21-$D$30)/2)^2)^2/1920/E_Modul/Iy_BR*10,R$7/2*Berechnung!$W$37/10^6*R$7^4/120/E_Modul/Iy_BR*10))</f>
        <v>161.09112705194013</v>
      </c>
      <c r="S21" s="55">
        <f>IF(Iy_BR&lt;=0,"-",IF(S$7&gt;=($B21-$D$30),($B21-$D$30)/2*Berechnung!$W$37/10^6*(5*S$7^2-4*(($B21-$D$30)/2)^2)^2/1920/E_Modul/Iy_BR*10,S$7/2*Berechnung!$W$37/10^6*S$7^4/120/E_Modul/Iy_BR*10))</f>
        <v>184.24155063122515</v>
      </c>
      <c r="T21" s="55">
        <f>IF(Iy_BR&lt;=0,"-",IF(T$7&gt;=($B21-$D$30),($B21-$D$30)/2*Berechnung!$W$37/10^6*(5*T$7^2-4*(($B21-$D$30)/2)^2)^2/1920/E_Modul/Iy_BR*10,T$7/2*Berechnung!$W$37/10^6*T$7^4/120/E_Modul/Iy_BR*10))</f>
        <v>209.75538369721971</v>
      </c>
      <c r="U21" s="55">
        <f>IF(Iy_BR&lt;=0,"-",IF(U$7&gt;=($B21-$D$30),($B21-$D$30)/2*Berechnung!$W$37/10^6*(5*U$7^2-4*(($B21-$D$30)/2)^2)^2/1920/E_Modul/Iy_BR*10,U$7/2*Berechnung!$W$37/10^6*U$7^4/120/E_Modul/Iy_BR*10))</f>
        <v>237.78529581912622</v>
      </c>
      <c r="V21" s="55">
        <f>IF(Iy_BR&lt;=0,"-",IF(V$7&gt;=($B21-$D$30),($B21-$D$30)/2*Berechnung!$W$37/10^6*(5*V$7^2-4*(($B21-$D$30)/2)^2)^2/1920/E_Modul/Iy_BR*10,V$7/2*Berechnung!$W$37/10^6*V$7^4/120/E_Modul/Iy_BR*10))</f>
        <v>268.48865409135351</v>
      </c>
      <c r="W21" s="55">
        <f>IF(Iy_BR&lt;=0,"-",IF(W$7&gt;=($B21-$D$30),($B21-$D$30)/2*Berechnung!$W$37/10^6*(5*W$7^2-4*(($B21-$D$30)/2)^2)^2/1920/E_Modul/Iy_BR*10,W$7/2*Berechnung!$W$37/10^6*W$7^4/120/E_Modul/Iy_BR*10))</f>
        <v>302.02752313351664</v>
      </c>
      <c r="X21" s="55">
        <f>IF(Iy_BR&lt;=0,"-",IF(X$7&gt;=($B21-$D$30),($B21-$D$30)/2*Berechnung!$W$37/10^6*(5*X$7^2-4*(($B21-$D$30)/2)^2)^2/1920/E_Modul/Iy_BR*10,X$7/2*Berechnung!$W$37/10^6*X$7^4/120/E_Modul/Iy_BR*10))</f>
        <v>338.56866509043692</v>
      </c>
      <c r="Y21" s="55">
        <f>IF(Iy_BR&lt;=0,"-",IF(Y$7&gt;=($B21-$D$30),($B21-$D$30)/2*Berechnung!$W$37/10^6*(5*Y$7^2-4*(($B21-$D$30)/2)^2)^2/1920/E_Modul/Iy_BR*10,Y$7/2*Berechnung!$W$37/10^6*Y$7^4/120/E_Modul/Iy_BR*10))</f>
        <v>378.28353963214181</v>
      </c>
      <c r="Z21" s="55">
        <f>IF(Iy_BR&lt;=0,"-",IF(Z$7&gt;=($B21-$D$30),($B21-$D$30)/2*Berechnung!$W$37/10^6*(5*Z$7^2-4*(($B21-$D$30)/2)^2)^2/1920/E_Modul/Iy_BR*10,Z$7/2*Berechnung!$W$37/10^6*Z$7^4/120/E_Modul/Iy_BR*10))</f>
        <v>421.34830395386501</v>
      </c>
      <c r="AA21" s="55">
        <f>IF(Iy_BR&lt;=0,"-",IF(AA$7&gt;=($B21-$D$30),($B21-$D$30)/2*Berechnung!$W$37/10^6*(5*AA$7^2-4*(($B21-$D$30)/2)^2)^2/1920/E_Modul/Iy_BR*10,AA$7/2*Berechnung!$W$37/10^6*AA$7^4/120/E_Modul/Iy_BR*10))</f>
        <v>467.94381277604651</v>
      </c>
      <c r="AB21" s="55">
        <f>IF(Iy_BR&lt;=0,"-",IF(AB$7&gt;=($B21-$D$30),($B21-$D$30)/2*Berechnung!$W$37/10^6*(5*AB$7^2-4*(($B21-$D$30)/2)^2)^2/1920/E_Modul/Iy_BR*10,AB$7/2*Berechnung!$W$37/10^6*AB$7^4/120/E_Modul/Iy_BR*10))</f>
        <v>518.25561834433233</v>
      </c>
      <c r="AC21" s="55">
        <f>IF(Iy_BR&lt;=0,"-",IF(AC$7&gt;=($B21-$D$30),($B21-$D$30)/2*Berechnung!$W$37/10^6*(5*AC$7^2-4*(($B21-$D$30)/2)^2)^2/1920/E_Modul/Iy_BR*10,AC$7/2*Berechnung!$W$37/10^6*AC$7^4/120/E_Modul/Iy_BR*10))</f>
        <v>572.4739704295755</v>
      </c>
      <c r="AD21" s="55">
        <f>IF(Iy_BR&lt;=0,"-",IF(AD$7&gt;=($B21-$D$30),($B21-$D$30)/2*Berechnung!$W$37/10^6*(5*AD$7^2-4*(($B21-$D$30)/2)^2)^2/1920/E_Modul/Iy_BR*10,AD$7/2*Berechnung!$W$37/10^6*AD$7^4/120/E_Modul/Iy_BR*10))</f>
        <v>630.79381632783384</v>
      </c>
      <c r="AE21" s="55">
        <f>IF(Iy_BR&lt;=0,"-",IF(AE$7&gt;=($B21-$D$30),($B21-$D$30)/2*Berechnung!$W$37/10^6*(5*AE$7^2-4*(($B21-$D$30)/2)^2)^2/1920/E_Modul/Iy_BR*10,AE$7/2*Berechnung!$W$37/10^6*AE$7^4/120/E_Modul/Iy_BR*10))</f>
        <v>693.41480086037291</v>
      </c>
      <c r="AF21" s="55">
        <f>IF(Iy_BR&lt;=0,"-",IF(AF$7&gt;=($B21-$D$30),($B21-$D$30)/2*Berechnung!$W$37/10^6*(5*AF$7^2-4*(($B21-$D$30)/2)^2)^2/1920/E_Modul/Iy_BR*10,AF$7/2*Berechnung!$W$37/10^6*AF$7^4/120/E_Modul/Iy_BR*10))</f>
        <v>760.54126637366335</v>
      </c>
    </row>
    <row r="22" spans="1:32" ht="18" customHeight="1">
      <c r="A22" s="406"/>
      <c r="B22" s="31">
        <v>200</v>
      </c>
      <c r="C22" s="55">
        <f>IF(Iy_BR&lt;=0,"-",IF(C$7&gt;=($B22-$D$30),($B22-$D$30)/2*Berechnung!$W$37/10^6*(5*C$7^2-4*(($B22-$D$30)/2)^2)^2/1920/E_Modul/Iy_BR*10,C$7/2*Berechnung!$W$37/10^6*C$7^4/120/E_Modul/Iy_BR*10))</f>
        <v>8.0092881148793165</v>
      </c>
      <c r="D22" s="55">
        <f>IF(Iy_BR&lt;=0,"-",IF(D$7&gt;=($B22-$D$30),($B22-$D$30)/2*Berechnung!$W$37/10^6*(5*D$7^2-4*(($B22-$D$30)/2)^2)^2/1920/E_Modul/Iy_BR*10,D$7/2*Berechnung!$W$37/10^6*D$7^4/120/E_Modul/Iy_BR*10))</f>
        <v>10.845226092270089</v>
      </c>
      <c r="E22" s="55">
        <f>IF(Iy_BR&lt;=0,"-",IF(E$7&gt;=($B22-$D$30),($B22-$D$30)/2*Berechnung!$W$37/10^6*(5*E$7^2-4*(($B22-$D$30)/2)^2)^2/1920/E_Modul/Iy_BR*10,E$7/2*Berechnung!$W$37/10^6*E$7^4/120/E_Modul/Iy_BR*10))</f>
        <v>14.412956951879011</v>
      </c>
      <c r="F22" s="55">
        <f>IF(Iy_BR&lt;=0,"-",IF(F$7&gt;=($B22-$D$30),($B22-$D$30)/2*Berechnung!$W$37/10^6*(5*F$7^2-4*(($B22-$D$30)/2)^2)^2/1920/E_Modul/Iy_BR*10,F$7/2*Berechnung!$W$37/10^6*F$7^4/120/E_Modul/Iy_BR*10))</f>
        <v>18.745710790100823</v>
      </c>
      <c r="G22" s="55">
        <f>IF(Iy_BR&lt;=0,"-",IF(G$7&gt;=($B22-$D$30),($B22-$D$30)/2*Berechnung!$W$37/10^6*(5*G$7^2-4*(($B22-$D$30)/2)^2)^2/1920/E_Modul/Iy_BR*10,G$7/2*Berechnung!$W$37/10^6*G$7^4/120/E_Modul/Iy_BR*10))</f>
        <v>23.928186557745189</v>
      </c>
      <c r="H22" s="55">
        <f>IF(Iy_BR&lt;=0,"-",IF(H$7&gt;=($B22-$D$30),($B22-$D$30)/2*Berechnung!$W$37/10^6*(5*H$7^2-4*(($B22-$D$30)/2)^2)^2/1920/E_Modul/Iy_BR*10,H$7/2*Berechnung!$W$37/10^6*H$7^4/120/E_Modul/Iy_BR*10))</f>
        <v>30.057571468377638</v>
      </c>
      <c r="I22" s="55">
        <f>IF(Iy_BR&lt;=0,"-",IF(I$7&gt;=($B22-$D$30),($B22-$D$30)/2*Berechnung!$W$37/10^6*(5*I$7^2-4*(($B22-$D$30)/2)^2)^2/1920/E_Modul/Iy_BR*10,I$7/2*Berechnung!$W$37/10^6*I$7^4/120/E_Modul/Iy_BR*10))</f>
        <v>37.236036695233736</v>
      </c>
      <c r="J22" s="55">
        <f>IF(Iy_BR&lt;=0,"-",IF(J$7&gt;=($B22-$D$30),($B22-$D$30)/2*Berechnung!$W$37/10^6*(5*J$7^2-4*(($B22-$D$30)/2)^2)^2/1920/E_Modul/Iy_BR*10,J$7/2*Berechnung!$W$37/10^6*J$7^4/120/E_Modul/Iy_BR*10))</f>
        <v>45.570737371219074</v>
      </c>
      <c r="K22" s="55">
        <f>IF(Iy_BR&lt;=0,"-",IF(K$7&gt;=($B22-$D$30),($B22-$D$30)/2*Berechnung!$W$37/10^6*(5*K$7^2-4*(($B22-$D$30)/2)^2)^2/1920/E_Modul/Iy_BR*10,K$7/2*Berechnung!$W$37/10^6*K$7^4/120/E_Modul/Iy_BR*10))</f>
        <v>55.17381258890925</v>
      </c>
      <c r="L22" s="55">
        <f>IF(Iy_BR&lt;=0,"-",IF(L$7&gt;=($B22-$D$30),($B22-$D$30)/2*Berechnung!$W$37/10^6*(5*L$7^2-4*(($B22-$D$30)/2)^2)^2/1920/E_Modul/Iy_BR*10,L$7/2*Berechnung!$W$37/10^6*L$7^4/120/E_Modul/Iy_BR*10))</f>
        <v>66.162385400549965</v>
      </c>
      <c r="M22" s="55">
        <f>IF(Iy_BR&lt;=0,"-",IF(M$7&gt;=($B22-$D$30),($B22-$D$30)/2*Berechnung!$W$37/10^6*(5*M$7^2-4*(($B22-$D$30)/2)^2)^2/1920/E_Modul/Iy_BR*10,M$7/2*Berechnung!$W$37/10^6*M$7^4/120/E_Modul/Iy_BR*10))</f>
        <v>78.658562818056822</v>
      </c>
      <c r="N22" s="55">
        <f>IF(Iy_BR&lt;=0,"-",IF(N$7&gt;=($B22-$D$30),($B22-$D$30)/2*Berechnung!$W$37/10^6*(5*N$7^2-4*(($B22-$D$30)/2)^2)^2/1920/E_Modul/Iy_BR*10,N$7/2*Berechnung!$W$37/10^6*N$7^4/120/E_Modul/Iy_BR*10))</f>
        <v>92.789435813015558</v>
      </c>
      <c r="O22" s="55">
        <f>IF(Iy_BR&lt;=0,"-",IF(O$7&gt;=($B22-$D$30),($B22-$D$30)/2*Berechnung!$W$37/10^6*(5*O$7^2-4*(($B22-$D$30)/2)^2)^2/1920/E_Modul/Iy_BR*10,O$7/2*Berechnung!$W$37/10^6*O$7^4/120/E_Modul/Iy_BR*10))</f>
        <v>108.68707931668195</v>
      </c>
      <c r="P22" s="55">
        <f>IF(Iy_BR&lt;=0,"-",IF(P$7&gt;=($B22-$D$30),($B22-$D$30)/2*Berechnung!$W$37/10^6*(5*P$7^2-4*(($B22-$D$30)/2)^2)^2/1920/E_Modul/Iy_BR*10,P$7/2*Berechnung!$W$37/10^6*P$7^4/120/E_Modul/Iy_BR*10))</f>
        <v>126.48855221998167</v>
      </c>
      <c r="Q22" s="55">
        <f>IF(Iy_BR&lt;=0,"-",IF(Q$7&gt;=($B22-$D$30),($B22-$D$30)/2*Berechnung!$W$37/10^6*(5*Q$7^2-4*(($B22-$D$30)/2)^2)^2/1920/E_Modul/Iy_BR*10,Q$7/2*Berechnung!$W$37/10^6*Q$7^4/120/E_Modul/Iy_BR*10))</f>
        <v>146.33589737351056</v>
      </c>
      <c r="R22" s="55">
        <f>IF(Iy_BR&lt;=0,"-",IF(R$7&gt;=($B22-$D$30),($B22-$D$30)/2*Berechnung!$W$37/10^6*(5*R$7^2-4*(($B22-$D$30)/2)^2)^2/1920/E_Modul/Iy_BR*10,R$7/2*Berechnung!$W$37/10^6*R$7^4/120/E_Modul/Iy_BR*10))</f>
        <v>168.37614158753436</v>
      </c>
      <c r="S22" s="55">
        <f>IF(Iy_BR&lt;=0,"-",IF(S$7&gt;=($B22-$D$30),($B22-$D$30)/2*Berechnung!$W$37/10^6*(5*S$7^2-4*(($B22-$D$30)/2)^2)^2/1920/E_Modul/Iy_BR*10,S$7/2*Berechnung!$W$37/10^6*S$7^4/120/E_Modul/Iy_BR*10))</f>
        <v>192.76129563198901</v>
      </c>
      <c r="T22" s="55">
        <f>IF(Iy_BR&lt;=0,"-",IF(T$7&gt;=($B22-$D$30),($B22-$D$30)/2*Berechnung!$W$37/10^6*(5*T$7^2-4*(($B22-$D$30)/2)^2)^2/1920/E_Modul/Iy_BR*10,T$7/2*Berechnung!$W$37/10^6*T$7^4/120/E_Modul/Iy_BR*10))</f>
        <v>219.64835423648029</v>
      </c>
      <c r="U22" s="55">
        <f>IF(Iy_BR&lt;=0,"-",IF(U$7&gt;=($B22-$D$30),($B22-$D$30)/2*Berechnung!$W$37/10^6*(5*U$7^2-4*(($B22-$D$30)/2)^2)^2/1920/E_Modul/Iy_BR*10,U$7/2*Berechnung!$W$37/10^6*U$7^4/120/E_Modul/Iy_BR*10))</f>
        <v>249.19929609028415</v>
      </c>
      <c r="V22" s="55">
        <f>IF(Iy_BR&lt;=0,"-",IF(V$7&gt;=($B22-$D$30),($B22-$D$30)/2*Berechnung!$W$37/10^6*(5*V$7^2-4*(($B22-$D$30)/2)^2)^2/1920/E_Modul/Iy_BR*10,V$7/2*Berechnung!$W$37/10^6*V$7^4/120/E_Modul/Iy_BR*10))</f>
        <v>281.58108384234646</v>
      </c>
      <c r="W22" s="55">
        <f>IF(Iy_BR&lt;=0,"-",IF(W$7&gt;=($B22-$D$30),($B22-$D$30)/2*Berechnung!$W$37/10^6*(5*W$7^2-4*(($B22-$D$30)/2)^2)^2/1920/E_Modul/Iy_BR*10,W$7/2*Berechnung!$W$37/10^6*W$7^4/120/E_Modul/Iy_BR*10))</f>
        <v>316.96566410128332</v>
      </c>
      <c r="X22" s="55">
        <f>IF(Iy_BR&lt;=0,"-",IF(X$7&gt;=($B22-$D$30),($B22-$D$30)/2*Berechnung!$W$37/10^6*(5*X$7^2-4*(($B22-$D$30)/2)^2)^2/1920/E_Modul/Iy_BR*10,X$7/2*Berechnung!$W$37/10^6*X$7^4/120/E_Modul/Iy_BR*10))</f>
        <v>355.5299674353804</v>
      </c>
      <c r="Y22" s="55">
        <f>IF(Iy_BR&lt;=0,"-",IF(Y$7&gt;=($B22-$D$30),($B22-$D$30)/2*Berechnung!$W$37/10^6*(5*Y$7^2-4*(($B22-$D$30)/2)^2)^2/1920/E_Modul/Iy_BR*10,Y$7/2*Berechnung!$W$37/10^6*Y$7^4/120/E_Modul/Iy_BR*10))</f>
        <v>397.45590837259397</v>
      </c>
      <c r="Z22" s="55">
        <f>IF(Iy_BR&lt;=0,"-",IF(Z$7&gt;=($B22-$D$30),($B22-$D$30)/2*Berechnung!$W$37/10^6*(5*Z$7^2-4*(($B22-$D$30)/2)^2)^2/1920/E_Modul/Iy_BR*10,Z$7/2*Berechnung!$W$37/10^6*Z$7^4/120/E_Modul/Iy_BR*10))</f>
        <v>442.93038540054999</v>
      </c>
      <c r="AA22" s="55">
        <f>IF(Iy_BR&lt;=0,"-",IF(AA$7&gt;=($B22-$D$30),($B22-$D$30)/2*Berechnung!$W$37/10^6*(5*AA$7^2-4*(($B22-$D$30)/2)^2)^2/1920/E_Modul/Iy_BR*10,AA$7/2*Berechnung!$W$37/10^6*AA$7^4/120/E_Modul/Iy_BR*10))</f>
        <v>492.14528096654448</v>
      </c>
      <c r="AB22" s="55">
        <f>IF(Iy_BR&lt;=0,"-",IF(AB$7&gt;=($B22-$D$30),($B22-$D$30)/2*Berechnung!$W$37/10^6*(5*AB$7^2-4*(($B22-$D$30)/2)^2)^2/1920/E_Modul/Iy_BR*10,AB$7/2*Berechnung!$W$37/10^6*AB$7^4/120/E_Modul/Iy_BR*10))</f>
        <v>545.29746147754361</v>
      </c>
      <c r="AC22" s="55">
        <f>IF(Iy_BR&lt;=0,"-",IF(AC$7&gt;=($B22-$D$30),($B22-$D$30)/2*Berechnung!$W$37/10^6*(5*AC$7^2-4*(($B22-$D$30)/2)^2)^2/1920/E_Modul/Iy_BR*10,AC$7/2*Berechnung!$W$37/10^6*AC$7^4/120/E_Modul/Iy_BR*10))</f>
        <v>602.58877730018332</v>
      </c>
      <c r="AD22" s="55">
        <f>IF(Iy_BR&lt;=0,"-",IF(AD$7&gt;=($B22-$D$30),($B22-$D$30)/2*Berechnung!$W$37/10^6*(5*AD$7^2-4*(($B22-$D$30)/2)^2)^2/1920/E_Modul/Iy_BR*10,AD$7/2*Berechnung!$W$37/10^6*AD$7^4/120/E_Modul/Iy_BR*10))</f>
        <v>664.22606276076988</v>
      </c>
      <c r="AE22" s="55">
        <f>IF(Iy_BR&lt;=0,"-",IF(AE$7&gt;=($B22-$D$30),($B22-$D$30)/2*Berechnung!$W$37/10^6*(5*AE$7^2-4*(($B22-$D$30)/2)^2)^2/1920/E_Modul/Iy_BR*10,AE$7/2*Berechnung!$W$37/10^6*AE$7^4/120/E_Modul/Iy_BR*10))</f>
        <v>730.42113614527966</v>
      </c>
      <c r="AF22" s="55">
        <f>IF(Iy_BR&lt;=0,"-",IF(AF$7&gt;=($B22-$D$30),($B22-$D$30)/2*Berechnung!$W$37/10^6*(5*AF$7^2-4*(($B22-$D$30)/2)^2)^2/1920/E_Modul/Iy_BR*10,AF$7/2*Berechnung!$W$37/10^6*AF$7^4/120/E_Modul/Iy_BR*10))</f>
        <v>801.39079969935835</v>
      </c>
    </row>
    <row r="23" spans="1:32" ht="18" customHeight="1">
      <c r="A23" s="406"/>
      <c r="B23" s="31">
        <v>210</v>
      </c>
      <c r="C23" s="55">
        <f>IF(Iy_BR&lt;=0,"-",IF(C$7&gt;=($B23-$D$30),($B23-$D$30)/2*Berechnung!$W$37/10^6*(5*C$7^2-4*(($B23-$D$30)/2)^2)^2/1920/E_Modul/Iy_BR*10,C$7/2*Berechnung!$W$37/10^6*C$7^4/120/E_Modul/Iy_BR*10))</f>
        <v>8.0092881148793165</v>
      </c>
      <c r="D23" s="55">
        <f>IF(Iy_BR&lt;=0,"-",IF(D$7&gt;=($B23-$D$30),($B23-$D$30)/2*Berechnung!$W$37/10^6*(5*D$7^2-4*(($B23-$D$30)/2)^2)^2/1920/E_Modul/Iy_BR*10,D$7/2*Berechnung!$W$37/10^6*D$7^4/120/E_Modul/Iy_BR*10))</f>
        <v>10.845226092270089</v>
      </c>
      <c r="E23" s="55">
        <f>IF(Iy_BR&lt;=0,"-",IF(E$7&gt;=($B23-$D$30),($B23-$D$30)/2*Berechnung!$W$37/10^6*(5*E$7^2-4*(($B23-$D$30)/2)^2)^2/1920/E_Modul/Iy_BR*10,E$7/2*Berechnung!$W$37/10^6*E$7^4/120/E_Modul/Iy_BR*10))</f>
        <v>14.432997250229146</v>
      </c>
      <c r="F23" s="55">
        <f>IF(Iy_BR&lt;=0,"-",IF(F$7&gt;=($B23-$D$30),($B23-$D$30)/2*Berechnung!$W$37/10^6*(5*F$7^2-4*(($B23-$D$30)/2)^2)^2/1920/E_Modul/Iy_BR*10,F$7/2*Berechnung!$W$37/10^6*F$7^4/120/E_Modul/Iy_BR*10))</f>
        <v>18.889499042468682</v>
      </c>
      <c r="G23" s="55">
        <f>IF(Iy_BR&lt;=0,"-",IF(G$7&gt;=($B23-$D$30),($B23-$D$30)/2*Berechnung!$W$37/10^6*(5*G$7^2-4*(($B23-$D$30)/2)^2)^2/1920/E_Modul/Iy_BR*10,G$7/2*Berechnung!$W$37/10^6*G$7^4/120/E_Modul/Iy_BR*10))</f>
        <v>24.247176173541092</v>
      </c>
      <c r="H23" s="55">
        <f>IF(Iy_BR&lt;=0,"-",IF(H$7&gt;=($B23-$D$30),($B23-$D$30)/2*Berechnung!$W$37/10^6*(5*H$7^2-4*(($B23-$D$30)/2)^2)^2/1920/E_Modul/Iy_BR*10,H$7/2*Berechnung!$W$37/10^6*H$7^4/120/E_Modul/Iy_BR*10))</f>
        <v>30.59989317629087</v>
      </c>
      <c r="I23" s="55">
        <f>IF(Iy_BR&lt;=0,"-",IF(I$7&gt;=($B23-$D$30),($B23-$D$30)/2*Berechnung!$W$37/10^6*(5*I$7^2-4*(($B23-$D$30)/2)^2)^2/1920/E_Modul/Iy_BR*10,I$7/2*Berechnung!$W$37/10^6*I$7^4/120/E_Modul/Iy_BR*10))</f>
        <v>38.055693130461357</v>
      </c>
      <c r="J23" s="55">
        <f>IF(Iy_BR&lt;=0,"-",IF(J$7&gt;=($B23-$D$30),($B23-$D$30)/2*Berechnung!$W$37/10^6*(5*J$7^2-4*(($B23-$D$30)/2)^2)^2/1920/E_Modul/Iy_BR*10,J$7/2*Berechnung!$W$37/10^6*J$7^4/120/E_Modul/Iy_BR*10))</f>
        <v>46.727889509929732</v>
      </c>
      <c r="K23" s="55">
        <f>IF(Iy_BR&lt;=0,"-",IF(K$7&gt;=($B23-$D$30),($B23-$D$30)/2*Berechnung!$W$37/10^6*(5*K$7^2-4*(($B23-$D$30)/2)^2)^2/1920/E_Modul/Iy_BR*10,K$7/2*Berechnung!$W$37/10^6*K$7^4/120/E_Modul/Iy_BR*10))</f>
        <v>56.735066182707008</v>
      </c>
      <c r="L23" s="55">
        <f>IF(Iy_BR&lt;=0,"-",IF(L$7&gt;=($B23-$D$30),($B23-$D$30)/2*Berechnung!$W$37/10^6*(5*L$7^2-4*(($B23-$D$30)/2)^2)^2/1920/E_Modul/Iy_BR*10,L$7/2*Berechnung!$W$37/10^6*L$7^4/120/E_Modul/Iy_BR*10))</f>
        <v>68.201077410937984</v>
      </c>
      <c r="M23" s="55">
        <f>IF(Iy_BR&lt;=0,"-",IF(M$7&gt;=($B23-$D$30),($B23-$D$30)/2*Berechnung!$W$37/10^6*(5*M$7^2-4*(($B23-$D$30)/2)^2)^2/1920/E_Modul/Iy_BR*10,M$7/2*Berechnung!$W$37/10^6*M$7^4/120/E_Modul/Iy_BR*10))</f>
        <v>81.255047850901306</v>
      </c>
      <c r="N23" s="55">
        <f>IF(Iy_BR&lt;=0,"-",IF(N$7&gt;=($B23-$D$30),($B23-$D$30)/2*Berechnung!$W$37/10^6*(5*N$7^2-4*(($B23-$D$30)/2)^2)^2/1920/E_Modul/Iy_BR*10,N$7/2*Berechnung!$W$37/10^6*N$7^4/120/E_Modul/Iy_BR*10))</f>
        <v>96.03137255300949</v>
      </c>
      <c r="O23" s="55">
        <f>IF(Iy_BR&lt;=0,"-",IF(O$7&gt;=($B23-$D$30),($B23-$D$30)/2*Berechnung!$W$37/10^6*(5*O$7^2-4*(($B23-$D$30)/2)^2)^2/1920/E_Modul/Iy_BR*10,O$7/2*Berechnung!$W$37/10^6*O$7^4/120/E_Modul/Iy_BR*10))</f>
        <v>112.66971696180876</v>
      </c>
      <c r="P23" s="55">
        <f>IF(Iy_BR&lt;=0,"-",IF(P$7&gt;=($B23-$D$30),($B23-$D$30)/2*Berechnung!$W$37/10^6*(5*P$7^2-4*(($B23-$D$30)/2)^2)^2/1920/E_Modul/Iy_BR*10,P$7/2*Berechnung!$W$37/10^6*P$7^4/120/E_Modul/Iy_BR*10))</f>
        <v>131.31501691597921</v>
      </c>
      <c r="Q23" s="55">
        <f>IF(Iy_BR&lt;=0,"-",IF(Q$7&gt;=($B23-$D$30),($B23-$D$30)/2*Berechnung!$W$37/10^6*(5*Q$7^2-4*(($B23-$D$30)/2)^2)^2/1920/E_Modul/Iy_BR*10,Q$7/2*Berechnung!$W$37/10^6*Q$7^4/120/E_Modul/Iy_BR*10))</f>
        <v>152.11747864833487</v>
      </c>
      <c r="R23" s="55">
        <f>IF(Iy_BR&lt;=0,"-",IF(R$7&gt;=($B23-$D$30),($B23-$D$30)/2*Berechnung!$W$37/10^6*(5*R$7^2-4*(($B23-$D$30)/2)^2)^2/1920/E_Modul/Iy_BR*10,R$7/2*Berechnung!$W$37/10^6*R$7^4/120/E_Modul/Iy_BR*10))</f>
        <v>175.23257878582342</v>
      </c>
      <c r="S23" s="55">
        <f>IF(Iy_BR&lt;=0,"-",IF(S$7&gt;=($B23-$D$30),($B23-$D$30)/2*Berechnung!$W$37/10^6*(5*S$7^2-4*(($B23-$D$30)/2)^2)^2/1920/E_Modul/Iy_BR*10,S$7/2*Berechnung!$W$37/10^6*S$7^4/120/E_Modul/Iy_BR*10))</f>
        <v>200.82106434952647</v>
      </c>
      <c r="T23" s="55">
        <f>IF(Iy_BR&lt;=0,"-",IF(T$7&gt;=($B23-$D$30),($B23-$D$30)/2*Berechnung!$W$37/10^6*(5*T$7^2-4*(($B23-$D$30)/2)^2)^2/1920/E_Modul/Iy_BR*10,T$7/2*Berechnung!$W$37/10^6*T$7^4/120/E_Modul/Iy_BR*10))</f>
        <v>229.04895275465935</v>
      </c>
      <c r="U23" s="55">
        <f>IF(Iy_BR&lt;=0,"-",IF(U$7&gt;=($B23-$D$30),($B23-$D$30)/2*Berechnung!$W$37/10^6*(5*U$7^2-4*(($B23-$D$30)/2)^2)^2/1920/E_Modul/Iy_BR*10,U$7/2*Berechnung!$W$37/10^6*U$7^4/120/E_Modul/Iy_BR*10))</f>
        <v>260.08753181057142</v>
      </c>
      <c r="V23" s="55">
        <f>IF(Iy_BR&lt;=0,"-",IF(V$7&gt;=($B23-$D$30),($B23-$D$30)/2*Berechnung!$W$37/10^6*(5*V$7^2-4*(($B23-$D$30)/2)^2)^2/1920/E_Modul/Iy_BR*10,V$7/2*Berechnung!$W$37/10^6*V$7^4/120/E_Modul/Iy_BR*10))</f>
        <v>294.11335972074551</v>
      </c>
      <c r="W23" s="55">
        <f>IF(Iy_BR&lt;=0,"-",IF(W$7&gt;=($B23-$D$30),($B23-$D$30)/2*Berechnung!$W$37/10^6*(5*W$7^2-4*(($B23-$D$30)/2)^2)^2/1920/E_Modul/Iy_BR*10,W$7/2*Berechnung!$W$37/10^6*W$7^4/120/E_Modul/Iy_BR*10))</f>
        <v>331.3082650827987</v>
      </c>
      <c r="X23" s="55">
        <f>IF(Iy_BR&lt;=0,"-",IF(X$7&gt;=($B23-$D$30),($B23-$D$30)/2*Berechnung!$W$37/10^6*(5*X$7^2-4*(($B23-$D$30)/2)^2)^2/1920/E_Modul/Iy_BR*10,X$7/2*Berechnung!$W$37/10^6*X$7^4/120/E_Modul/Iy_BR*10))</f>
        <v>371.85934688848164</v>
      </c>
      <c r="Y23" s="55">
        <f>IF(Iy_BR&lt;=0,"-",IF(Y$7&gt;=($B23-$D$30),($B23-$D$30)/2*Berechnung!$W$37/10^6*(5*Y$7^2-4*(($B23-$D$30)/2)^2)^2/1920/E_Modul/Iy_BR*10,Y$7/2*Berechnung!$W$37/10^6*Y$7^4/120/E_Modul/Iy_BR*10))</f>
        <v>415.95897452367859</v>
      </c>
      <c r="Z23" s="55">
        <f>IF(Iy_BR&lt;=0,"-",IF(Z$7&gt;=($B23-$D$30),($B23-$D$30)/2*Berechnung!$W$37/10^6*(5*Z$7^2-4*(($B23-$D$30)/2)^2)^2/1920/E_Modul/Iy_BR*10,Z$7/2*Berechnung!$W$37/10^6*Z$7^4/120/E_Modul/Iy_BR*10))</f>
        <v>463.80478776840818</v>
      </c>
      <c r="AA23" s="55">
        <f>IF(Iy_BR&lt;=0,"-",IF(AA$7&gt;=($B23-$D$30),($B23-$D$30)/2*Berechnung!$W$37/10^6*(5*AA$7^2-4*(($B23-$D$30)/2)^2)^2/1920/E_Modul/Iy_BR*10,AA$7/2*Berechnung!$W$37/10^6*AA$7^4/120/E_Modul/Iy_BR*10))</f>
        <v>515.59969679682251</v>
      </c>
      <c r="AB23" s="55">
        <f>IF(Iy_BR&lt;=0,"-",IF(AB$7&gt;=($B23-$D$30),($B23-$D$30)/2*Berechnung!$W$37/10^6*(5*AB$7^2-4*(($B23-$D$30)/2)^2)^2/1920/E_Modul/Iy_BR*10,AB$7/2*Berechnung!$W$37/10^6*AB$7^4/120/E_Modul/Iy_BR*10))</f>
        <v>571.55188217720752</v>
      </c>
      <c r="AC23" s="55">
        <f>IF(Iy_BR&lt;=0,"-",IF(AC$7&gt;=($B23-$D$30),($B23-$D$30)/2*Berechnung!$W$37/10^6*(5*AC$7^2-4*(($B23-$D$30)/2)^2)^2/1920/E_Modul/Iy_BR*10,AC$7/2*Berechnung!$W$37/10^6*AC$7^4/120/E_Modul/Iy_BR*10))</f>
        <v>631.87479487198289</v>
      </c>
      <c r="AD23" s="55">
        <f>IF(Iy_BR&lt;=0,"-",IF(AD$7&gt;=($B23-$D$30),($B23-$D$30)/2*Berechnung!$W$37/10^6*(5*AD$7^2-4*(($B23-$D$30)/2)^2)^2/1920/E_Modul/Iy_BR*10,AD$7/2*Berechnung!$W$37/10^6*AD$7^4/120/E_Modul/Iy_BR*10))</f>
        <v>696.78715623770256</v>
      </c>
      <c r="AE23" s="55">
        <f>IF(Iy_BR&lt;=0,"-",IF(AE$7&gt;=($B23-$D$30),($B23-$D$30)/2*Berechnung!$W$37/10^6*(5*AE$7^2-4*(($B23-$D$30)/2)^2)^2/1920/E_Modul/Iy_BR*10,AE$7/2*Berechnung!$W$37/10^6*AE$7^4/120/E_Modul/Iy_BR*10))</f>
        <v>766.51295802505342</v>
      </c>
      <c r="AF23" s="55">
        <f>IF(Iy_BR&lt;=0,"-",IF(AF$7&gt;=($B23-$D$30),($B23-$D$30)/2*Berechnung!$W$37/10^6*(5*AF$7^2-4*(($B23-$D$30)/2)^2)^2/1920/E_Modul/Iy_BR*10,AF$7/2*Berechnung!$W$37/10^6*AF$7^4/120/E_Modul/Iy_BR*10))</f>
        <v>841.28146237885755</v>
      </c>
    </row>
    <row r="24" spans="1:32" ht="18" customHeight="1">
      <c r="A24" s="406"/>
      <c r="B24" s="31">
        <v>220</v>
      </c>
      <c r="C24" s="55">
        <f>IF(Iy_BR&lt;=0,"-",IF(C$7&gt;=($B24-$D$30),($B24-$D$30)/2*Berechnung!$W$37/10^6*(5*C$7^2-4*(($B24-$D$30)/2)^2)^2/1920/E_Modul/Iy_BR*10,C$7/2*Berechnung!$W$37/10^6*C$7^4/120/E_Modul/Iy_BR*10))</f>
        <v>8.0092881148793165</v>
      </c>
      <c r="D24" s="55">
        <f>IF(Iy_BR&lt;=0,"-",IF(D$7&gt;=($B24-$D$30),($B24-$D$30)/2*Berechnung!$W$37/10^6*(5*D$7^2-4*(($B24-$D$30)/2)^2)^2/1920/E_Modul/Iy_BR*10,D$7/2*Berechnung!$W$37/10^6*D$7^4/120/E_Modul/Iy_BR*10))</f>
        <v>10.845226092270089</v>
      </c>
      <c r="E24" s="55">
        <f>IF(Iy_BR&lt;=0,"-",IF(E$7&gt;=($B24-$D$30),($B24-$D$30)/2*Berechnung!$W$37/10^6*(5*E$7^2-4*(($B24-$D$30)/2)^2)^2/1920/E_Modul/Iy_BR*10,E$7/2*Berechnung!$W$37/10^6*E$7^4/120/E_Modul/Iy_BR*10))</f>
        <v>14.432997250229146</v>
      </c>
      <c r="F24" s="55">
        <f>IF(Iy_BR&lt;=0,"-",IF(F$7&gt;=($B24-$D$30),($B24-$D$30)/2*Berechnung!$W$37/10^6*(5*F$7^2-4*(($B24-$D$30)/2)^2)^2/1920/E_Modul/Iy_BR*10,F$7/2*Berechnung!$W$37/10^6*F$7^4/120/E_Modul/Iy_BR*10))</f>
        <v>18.913069049801411</v>
      </c>
      <c r="G24" s="55">
        <f>IF(Iy_BR&lt;=0,"-",IF(G$7&gt;=($B24-$D$30),($B24-$D$30)/2*Berechnung!$W$37/10^6*(5*G$7^2-4*(($B24-$D$30)/2)^2)^2/1920/E_Modul/Iy_BR*10,G$7/2*Berechnung!$W$37/10^6*G$7^4/120/E_Modul/Iy_BR*10))</f>
        <v>24.414916018484568</v>
      </c>
      <c r="H24" s="55">
        <f>IF(Iy_BR&lt;=0,"-",IF(H$7&gt;=($B24-$D$30),($B24-$D$30)/2*Berechnung!$W$37/10^6*(5*H$7^2-4*(($B24-$D$30)/2)^2)^2/1920/E_Modul/Iy_BR*10,H$7/2*Berechnung!$W$37/10^6*H$7^4/120/E_Modul/Iy_BR*10))</f>
        <v>30.969356497402995</v>
      </c>
      <c r="I24" s="55">
        <f>IF(Iy_BR&lt;=0,"-",IF(I$7&gt;=($B24-$D$30),($B24-$D$30)/2*Berechnung!$W$37/10^6*(5*I$7^2-4*(($B24-$D$30)/2)^2)^2/1920/E_Modul/Iy_BR*10,I$7/2*Berechnung!$W$37/10^6*I$7^4/120/E_Modul/Iy_BR*10))</f>
        <v>38.679828484112434</v>
      </c>
      <c r="J24" s="55">
        <f>IF(Iy_BR&lt;=0,"-",IF(J$7&gt;=($B24-$D$30),($B24-$D$30)/2*Berechnung!$W$37/10^6*(5*J$7^2-4*(($B24-$D$30)/2)^2)^2/1920/E_Modul/Iy_BR*10,J$7/2*Berechnung!$W$37/10^6*J$7^4/120/E_Modul/Iy_BR*10))</f>
        <v>47.665803793461656</v>
      </c>
      <c r="K24" s="55">
        <f>IF(Iy_BR&lt;=0,"-",IF(K$7&gt;=($B24-$D$30),($B24-$D$30)/2*Berechnung!$W$37/10^6*(5*K$7^2-4*(($B24-$D$30)/2)^2)^2/1920/E_Modul/Iy_BR*10,K$7/2*Berechnung!$W$37/10^6*K$7^4/120/E_Modul/Iy_BR*10))</f>
        <v>58.052311068897041</v>
      </c>
      <c r="L24" s="55">
        <f>IF(Iy_BR&lt;=0,"-",IF(L$7&gt;=($B24-$D$30),($B24-$D$30)/2*Berechnung!$W$37/10^6*(5*L$7^2-4*(($B24-$D$30)/2)^2)^2/1920/E_Modul/Iy_BR*10,L$7/2*Berechnung!$W$37/10^6*L$7^4/120/E_Modul/Iy_BR*10))</f>
        <v>69.969935782462571</v>
      </c>
      <c r="M24" s="55">
        <f>IF(Iy_BR&lt;=0,"-",IF(M$7&gt;=($B24-$D$30),($B24-$D$30)/2*Berechnung!$W$37/10^6*(5*M$7^2-4*(($B24-$D$30)/2)^2)^2/1920/E_Modul/Iy_BR*10,M$7/2*Berechnung!$W$37/10^6*M$7^4/120/E_Modul/Iy_BR*10))</f>
        <v>83.554820234799877</v>
      </c>
      <c r="N24" s="55">
        <f>IF(Iy_BR&lt;=0,"-",IF(N$7&gt;=($B24-$D$30),($B24-$D$30)/2*Berechnung!$W$37/10^6*(5*N$7^2-4*(($B24-$D$30)/2)^2)^2/1920/E_Modul/Iy_BR*10,N$7/2*Berechnung!$W$37/10^6*N$7^4/120/E_Modul/Iy_BR*10))</f>
        <v>98.948663555148158</v>
      </c>
      <c r="O24" s="55">
        <f>IF(Iy_BR&lt;=0,"-",IF(O$7&gt;=($B24-$D$30),($B24-$D$30)/2*Berechnung!$W$37/10^6*(5*O$7^2-4*(($B24-$D$30)/2)^2)^2/1920/E_Modul/Iy_BR*10,O$7/2*Berechnung!$W$37/10^6*O$7^4/120/E_Modul/Iy_BR*10))</f>
        <v>116.29872170134433</v>
      </c>
      <c r="P24" s="55">
        <f>IF(Iy_BR&lt;=0,"-",IF(P$7&gt;=($B24-$D$30),($B24-$D$30)/2*Berechnung!$W$37/10^6*(5*P$7^2-4*(($B24-$D$30)/2)^2)^2/1920/E_Modul/Iy_BR*10,P$7/2*Berechnung!$W$37/10^6*P$7^4/120/E_Modul/Iy_BR*10))</f>
        <v>135.7578074598228</v>
      </c>
      <c r="Q24" s="55">
        <f>IF(Iy_BR&lt;=0,"-",IF(Q$7&gt;=($B24-$D$30),($B24-$D$30)/2*Berechnung!$W$37/10^6*(5*Q$7^2-4*(($B24-$D$30)/2)^2)^2/1920/E_Modul/Iy_BR*10,Q$7/2*Berechnung!$W$37/10^6*Q$7^4/120/E_Modul/Iy_BR*10))</f>
        <v>157.48429044561567</v>
      </c>
      <c r="R24" s="55">
        <f>IF(Iy_BR&lt;=0,"-",IF(R$7&gt;=($B24-$D$30),($B24-$D$30)/2*Berechnung!$W$37/10^6*(5*R$7^2-4*(($B24-$D$30)/2)^2)^2/1920/E_Modul/Iy_BR*10,R$7/2*Berechnung!$W$37/10^6*R$7^4/120/E_Modul/Iy_BR*10))</f>
        <v>181.64209710235258</v>
      </c>
      <c r="S24" s="55">
        <f>IF(Iy_BR&lt;=0,"-",IF(S$7&gt;=($B24-$D$30),($B24-$D$30)/2*Berechnung!$W$37/10^6*(5*S$7^2-4*(($B24-$D$30)/2)^2)^2/1920/E_Modul/Iy_BR*10,S$7/2*Berechnung!$W$37/10^6*S$7^4/120/E_Modul/Iy_BR*10))</f>
        <v>208.40071070226091</v>
      </c>
      <c r="T24" s="55">
        <f>IF(Iy_BR&lt;=0,"-",IF(T$7&gt;=($B24-$D$30),($B24-$D$30)/2*Berechnung!$W$37/10^6*(5*T$7^2-4*(($B24-$D$30)/2)^2)^2/1920/E_Modul/Iy_BR*10,T$7/2*Berechnung!$W$37/10^6*T$7^4/120/E_Modul/Iy_BR*10))</f>
        <v>237.93517134616559</v>
      </c>
      <c r="U24" s="55">
        <f>IF(Iy_BR&lt;=0,"-",IF(U$7&gt;=($B24-$D$30),($B24-$D$30)/2*Berechnung!$W$37/10^6*(5*U$7^2-4*(($B24-$D$30)/2)^2)^2/1920/E_Modul/Iy_BR*10,U$7/2*Berechnung!$W$37/10^6*U$7^4/120/E_Modul/Iy_BR*10))</f>
        <v>270.4260759634891</v>
      </c>
      <c r="V24" s="55">
        <f>IF(Iy_BR&lt;=0,"-",IF(V$7&gt;=($B24-$D$30),($B24-$D$30)/2*Berechnung!$W$37/10^6*(5*V$7^2-4*(($B24-$D$30)/2)^2)^2/1920/E_Modul/Iy_BR*10,V$7/2*Berechnung!$W$37/10^6*V$7^4/120/E_Modul/Iy_BR*10))</f>
        <v>306.05957831225174</v>
      </c>
      <c r="W24" s="55">
        <f>IF(Iy_BR&lt;=0,"-",IF(W$7&gt;=($B24-$D$30),($B24-$D$30)/2*Berechnung!$W$37/10^6*(5*W$7^2-4*(($B24-$D$30)/2)^2)^2/1920/E_Modul/Iy_BR*10,W$7/2*Berechnung!$W$37/10^6*W$7^4/120/E_Modul/Iy_BR*10))</f>
        <v>345.02738897907113</v>
      </c>
      <c r="X24" s="55">
        <f>IF(Iy_BR&lt;=0,"-",IF(X$7&gt;=($B24-$D$30),($B24-$D$30)/2*Berechnung!$W$37/10^6*(5*X$7^2-4*(($B24-$D$30)/2)^2)^2/1920/E_Modul/Iy_BR*10,X$7/2*Berechnung!$W$37/10^6*X$7^4/120/E_Modul/Iy_BR*10))</f>
        <v>387.52677537916281</v>
      </c>
      <c r="Y24" s="55">
        <f>IF(Iy_BR&lt;=0,"-",IF(Y$7&gt;=($B24-$D$30),($B24-$D$30)/2*Berechnung!$W$37/10^6*(5*Y$7^2-4*(($B24-$D$30)/2)^2)^2/1920/E_Modul/Iy_BR*10,Y$7/2*Berechnung!$W$37/10^6*Y$7^4/120/E_Modul/Iy_BR*10))</f>
        <v>433.76056175633971</v>
      </c>
      <c r="Z24" s="55">
        <f>IF(Iy_BR&lt;=0,"-",IF(Z$7&gt;=($B24-$D$30),($B24-$D$30)/2*Berechnung!$W$37/10^6*(5*Z$7^2-4*(($B24-$D$30)/2)^2)^2/1920/E_Modul/Iy_BR*10,Z$7/2*Berechnung!$W$37/10^6*Z$7^4/120/E_Modul/Iy_BR*10))</f>
        <v>483.93712918301247</v>
      </c>
      <c r="AA24" s="55">
        <f>IF(Iy_BR&lt;=0,"-",IF(AA$7&gt;=($B24-$D$30),($B24-$D$30)/2*Berechnung!$W$37/10^6*(5*AA$7^2-4*(($B24-$D$30)/2)^2)^2/1920/E_Modul/Iy_BR*10,AA$7/2*Berechnung!$W$37/10^6*AA$7^4/120/E_Modul/Iy_BR*10))</f>
        <v>538.27041556018935</v>
      </c>
      <c r="AB24" s="55">
        <f>IF(Iy_BR&lt;=0,"-",IF(AB$7&gt;=($B24-$D$30),($B24-$D$30)/2*Berechnung!$W$37/10^6*(5*AB$7^2-4*(($B24-$D$30)/2)^2)^2/1920/E_Modul/Iy_BR*10,AB$7/2*Berechnung!$W$37/10^6*AB$7^4/120/E_Modul/Iy_BR*10))</f>
        <v>596.97991561747631</v>
      </c>
      <c r="AC24" s="55">
        <f>IF(Iy_BR&lt;=0,"-",IF(AC$7&gt;=($B24-$D$30),($B24-$D$30)/2*Berechnung!$W$37/10^6*(5*AC$7^2-4*(($B24-$D$30)/2)^2)^2/1920/E_Modul/Iy_BR*10,AC$7/2*Berechnung!$W$37/10^6*AC$7^4/120/E_Modul/Iy_BR*10))</f>
        <v>660.29068091307681</v>
      </c>
      <c r="AD24" s="55">
        <f>IF(Iy_BR&lt;=0,"-",IF(AD$7&gt;=($B24-$D$30),($B24-$D$30)/2*Berechnung!$W$37/10^6*(5*AD$7^2-4*(($B24-$D$30)/2)^2)^2/1920/E_Modul/Iy_BR*10,AD$7/2*Berechnung!$W$37/10^6*AD$7^4/120/E_Modul/Iy_BR*10))</f>
        <v>728.43331983379153</v>
      </c>
      <c r="AE24" s="55">
        <f>IF(Iy_BR&lt;=0,"-",IF(AE$7&gt;=($B24-$D$30),($B24-$D$30)/2*Berechnung!$W$37/10^6*(5*AE$7^2-4*(($B24-$D$30)/2)^2)^2/1920/E_Modul/Iy_BR*10,AE$7/2*Berechnung!$W$37/10^6*AE$7^4/120/E_Modul/Iy_BR*10))</f>
        <v>801.64399759501987</v>
      </c>
      <c r="AF24" s="55">
        <f>IF(Iy_BR&lt;=0,"-",IF(AF$7&gt;=($B24-$D$30),($B24-$D$30)/2*Berechnung!$W$37/10^6*(5*AF$7^2-4*(($B24-$D$30)/2)^2)^2/1920/E_Modul/Iy_BR*10,AF$7/2*Berechnung!$W$37/10^6*AF$7^4/120/E_Modul/Iy_BR*10))</f>
        <v>880.1644362407576</v>
      </c>
    </row>
    <row r="25" spans="1:32" ht="18" customHeight="1">
      <c r="A25" s="406"/>
      <c r="B25" s="31">
        <v>230</v>
      </c>
      <c r="C25" s="55">
        <f>IF(Iy_BR&lt;=0,"-",IF(C$7&gt;=($B25-$D$30),($B25-$D$30)/2*Berechnung!$W$37/10^6*(5*C$7^2-4*(($B25-$D$30)/2)^2)^2/1920/E_Modul/Iy_BR*10,C$7/2*Berechnung!$W$37/10^6*C$7^4/120/E_Modul/Iy_BR*10))</f>
        <v>8.0092881148793165</v>
      </c>
      <c r="D25" s="55">
        <f>IF(Iy_BR&lt;=0,"-",IF(D$7&gt;=($B25-$D$30),($B25-$D$30)/2*Berechnung!$W$37/10^6*(5*D$7^2-4*(($B25-$D$30)/2)^2)^2/1920/E_Modul/Iy_BR*10,D$7/2*Berechnung!$W$37/10^6*D$7^4/120/E_Modul/Iy_BR*10))</f>
        <v>10.845226092270089</v>
      </c>
      <c r="E25" s="55">
        <f>IF(Iy_BR&lt;=0,"-",IF(E$7&gt;=($B25-$D$30),($B25-$D$30)/2*Berechnung!$W$37/10^6*(5*E$7^2-4*(($B25-$D$30)/2)^2)^2/1920/E_Modul/Iy_BR*10,E$7/2*Berechnung!$W$37/10^6*E$7^4/120/E_Modul/Iy_BR*10))</f>
        <v>14.432997250229146</v>
      </c>
      <c r="F25" s="55">
        <f>IF(Iy_BR&lt;=0,"-",IF(F$7&gt;=($B25-$D$30),($B25-$D$30)/2*Berechnung!$W$37/10^6*(5*F$7^2-4*(($B25-$D$30)/2)^2)^2/1920/E_Modul/Iy_BR*10,F$7/2*Berechnung!$W$37/10^6*F$7^4/120/E_Modul/Iy_BR*10))</f>
        <v>18.913069049801411</v>
      </c>
      <c r="G25" s="55">
        <f>IF(Iy_BR&lt;=0,"-",IF(G$7&gt;=($B25-$D$30),($B25-$D$30)/2*Berechnung!$W$37/10^6*(5*G$7^2-4*(($B25-$D$30)/2)^2)^2/1920/E_Modul/Iy_BR*10,G$7/2*Berechnung!$W$37/10^6*G$7^4/120/E_Modul/Iy_BR*10))</f>
        <v>24.442407577146351</v>
      </c>
      <c r="H25" s="55">
        <f>IF(Iy_BR&lt;=0,"-",IF(H$7&gt;=($B25-$D$30),($B25-$D$30)/2*Berechnung!$W$37/10^6*(5*H$7^2-4*(($B25-$D$30)/2)^2)^2/1920/E_Modul/Iy_BR*10,H$7/2*Berechnung!$W$37/10^6*H$7^4/120/E_Modul/Iy_BR*10))</f>
        <v>31.16356855820349</v>
      </c>
      <c r="I25" s="55">
        <f>IF(Iy_BR&lt;=0,"-",IF(I$7&gt;=($B25-$D$30),($B25-$D$30)/2*Berechnung!$W$37/10^6*(5*I$7^2-4*(($B25-$D$30)/2)^2)^2/1920/E_Modul/Iy_BR*10,I$7/2*Berechnung!$W$37/10^6*I$7^4/120/E_Modul/Iy_BR*10))</f>
        <v>39.104818214482137</v>
      </c>
      <c r="J25" s="55">
        <f>IF(Iy_BR&lt;=0,"-",IF(J$7&gt;=($B25-$D$30),($B25-$D$30)/2*Berechnung!$W$37/10^6*(5*J$7^2-4*(($B25-$D$30)/2)^2)^2/1920/E_Modul/Iy_BR*10,J$7/2*Berechnung!$W$37/10^6*J$7^4/120/E_Modul/Iy_BR*10))</f>
        <v>48.379566725022926</v>
      </c>
      <c r="K25" s="55">
        <f>IF(Iy_BR&lt;=0,"-",IF(K$7&gt;=($B25-$D$30),($B25-$D$30)/2*Berechnung!$W$37/10^6*(5*K$7^2-4*(($B25-$D$30)/2)^2)^2/1920/E_Modul/Iy_BR*10,K$7/2*Berechnung!$W$37/10^6*K$7^4/120/E_Modul/Iy_BR*10))</f>
        <v>59.119287508707615</v>
      </c>
      <c r="L25" s="55">
        <f>IF(Iy_BR&lt;=0,"-",IF(L$7&gt;=($B25-$D$30),($B25-$D$30)/2*Berechnung!$W$37/10^6*(5*L$7^2-4*(($B25-$D$30)/2)^2)^2/1920/E_Modul/Iy_BR*10,L$7/2*Berechnung!$W$37/10^6*L$7^4/120/E_Modul/Iy_BR*10))</f>
        <v>71.461297247479379</v>
      </c>
      <c r="M25" s="55">
        <f>IF(Iy_BR&lt;=0,"-",IF(M$7&gt;=($B25-$D$30),($B25-$D$30)/2*Berechnung!$W$37/10^6*(5*M$7^2-4*(($B25-$D$30)/2)^2)^2/1920/E_Modul/Iy_BR*10,M$7/2*Berechnung!$W$37/10^6*M$7^4/120/E_Modul/Iy_BR*10))</f>
        <v>85.548755886342818</v>
      </c>
      <c r="N25" s="55">
        <f>IF(Iy_BR&lt;=0,"-",IF(N$7&gt;=($B25-$D$30),($B25-$D$30)/2*Berechnung!$W$37/10^6*(5*N$7^2-4*(($B25-$D$30)/2)^2)^2/1920/E_Modul/Iy_BR*10,N$7/2*Berechnung!$W$37/10^6*N$7^4/120/E_Modul/Iy_BR*10))</f>
        <v>101.53066663336391</v>
      </c>
      <c r="O25" s="55">
        <f>IF(Iy_BR&lt;=0,"-",IF(O$7&gt;=($B25-$D$30),($B25-$D$30)/2*Berechnung!$W$37/10^6*(5*O$7^2-4*(($B25-$D$30)/2)^2)^2/1920/E_Modul/Iy_BR*10,O$7/2*Berechnung!$W$37/10^6*O$7^4/120/E_Modul/Iy_BR*10))</f>
        <v>119.56187595967003</v>
      </c>
      <c r="P25" s="55">
        <f>IF(Iy_BR&lt;=0,"-",IF(P$7&gt;=($B25-$D$30),($B25-$D$30)/2*Berechnung!$W$37/10^6*(5*P$7^2-4*(($B25-$D$30)/2)^2)^2/1920/E_Modul/Iy_BR*10,P$7/2*Berechnung!$W$37/10^6*P$7^4/120/E_Modul/Iy_BR*10))</f>
        <v>139.80307359945007</v>
      </c>
      <c r="Q25" s="55">
        <f>IF(Iy_BR&lt;=0,"-",IF(Q$7&gt;=($B25-$D$30),($B25-$D$30)/2*Berechnung!$W$37/10^6*(5*Q$7^2-4*(($B25-$D$30)/2)^2)^2/1920/E_Modul/Iy_BR*10,Q$7/2*Berechnung!$W$37/10^6*Q$7^4/120/E_Modul/Iy_BR*10))</f>
        <v>162.4207925499542</v>
      </c>
      <c r="R25" s="55">
        <f>IF(Iy_BR&lt;=0,"-",IF(R$7&gt;=($B25-$D$30),($B25-$D$30)/2*Berechnung!$W$37/10^6*(5*R$7^2-4*(($B25-$D$30)/2)^2)^2/1920/E_Modul/Iy_BR*10,R$7/2*Berechnung!$W$37/10^6*R$7^4/120/E_Modul/Iy_BR*10))</f>
        <v>187.58740907149405</v>
      </c>
      <c r="S25" s="55">
        <f>IF(Iy_BR&lt;=0,"-",IF(S$7&gt;=($B25-$D$30),($B25-$D$30)/2*Berechnung!$W$37/10^6*(5*S$7^2-4*(($B25-$D$30)/2)^2)^2/1920/E_Modul/Iy_BR*10,S$7/2*Berechnung!$W$37/10^6*S$7^4/120/E_Modul/Iy_BR*10))</f>
        <v>215.48114268744274</v>
      </c>
      <c r="T25" s="55">
        <f>IF(Iy_BR&lt;=0,"-",IF(T$7&gt;=($B25-$D$30),($B25-$D$30)/2*Berechnung!$W$37/10^6*(5*T$7^2-4*(($B25-$D$30)/2)^2)^2/1920/E_Modul/Iy_BR*10,T$7/2*Berechnung!$W$37/10^6*T$7^4/120/E_Modul/Iy_BR*10))</f>
        <v>246.28605618423467</v>
      </c>
      <c r="U25" s="55">
        <f>IF(Iy_BR&lt;=0,"-",IF(U$7&gt;=($B25-$D$30),($B25-$D$30)/2*Berechnung!$W$37/10^6*(5*U$7^2-4*(($B25-$D$30)/2)^2)^2/1920/E_Modul/Iy_BR*10,U$7/2*Berechnung!$W$37/10^6*U$7^4/120/E_Modul/Iy_BR*10))</f>
        <v>280.19205561136573</v>
      </c>
      <c r="V25" s="55">
        <f>IF(Iy_BR&lt;=0,"-",IF(V$7&gt;=($B25-$D$30),($B25-$D$30)/2*Berechnung!$W$37/10^6*(5*V$7^2-4*(($B25-$D$30)/2)^2)^2/1920/E_Modul/Iy_BR*10,V$7/2*Berechnung!$W$37/10^6*V$7^4/120/E_Modul/Iy_BR*10))</f>
        <v>317.39489028139326</v>
      </c>
      <c r="W25" s="55">
        <f>IF(Iy_BR&lt;=0,"-",IF(W$7&gt;=($B25-$D$30),($B25-$D$30)/2*Berechnung!$W$37/10^6*(5*W$7^2-4*(($B25-$D$30)/2)^2)^2/1920/E_Modul/Iy_BR*10,W$7/2*Berechnung!$W$37/10^6*W$7^4/120/E_Modul/Iy_BR*10))</f>
        <v>358.09615276993588</v>
      </c>
      <c r="X25" s="55">
        <f>IF(Iy_BR&lt;=0,"-",IF(X$7&gt;=($B25-$D$30),($B25-$D$30)/2*Berechnung!$W$37/10^6*(5*X$7^2-4*(($B25-$D$30)/2)^2)^2/1920/E_Modul/Iy_BR*10,X$7/2*Berechnung!$W$37/10^6*X$7^4/120/E_Modul/Iy_BR*10))</f>
        <v>402.50327891567372</v>
      </c>
      <c r="Y25" s="55">
        <f>IF(Iy_BR&lt;=0,"-",IF(Y$7&gt;=($B25-$D$30),($B25-$D$30)/2*Berechnung!$W$37/10^6*(5*Y$7^2-4*(($B25-$D$30)/2)^2)^2/1920/E_Modul/Iy_BR*10,Y$7/2*Berechnung!$W$37/10^6*Y$7^4/120/E_Modul/Iy_BR*10))</f>
        <v>450.82954782034841</v>
      </c>
      <c r="Z25" s="55">
        <f>IF(Iy_BR&lt;=0,"-",IF(Z$7&gt;=($B25-$D$30),($B25-$D$30)/2*Berechnung!$W$37/10^6*(5*Z$7^2-4*(($B25-$D$30)/2)^2)^2/1920/E_Modul/Iy_BR*10,Z$7/2*Berechnung!$W$37/10^6*Z$7^4/120/E_Modul/Iy_BR*10))</f>
        <v>503.29408184876257</v>
      </c>
      <c r="AA25" s="55">
        <f>IF(Iy_BR&lt;=0,"-",IF(AA$7&gt;=($B25-$D$30),($B25-$D$30)/2*Berechnung!$W$37/10^6*(5*AA$7^2-4*(($B25-$D$30)/2)^2)^2/1920/E_Modul/Iy_BR*10,AA$7/2*Berechnung!$W$37/10^6*AA$7^4/120/E_Modul/Iy_BR*10))</f>
        <v>560.1218466287811</v>
      </c>
      <c r="AB25" s="55">
        <f>IF(Iy_BR&lt;=0,"-",IF(AB$7&gt;=($B25-$D$30),($B25-$D$30)/2*Berechnung!$W$37/10^6*(5*AB$7^2-4*(($B25-$D$30)/2)^2)^2/1920/E_Modul/Iy_BR*10,AB$7/2*Berechnung!$W$37/10^6*AB$7^4/120/E_Modul/Iy_BR*10))</f>
        <v>621.54365105132911</v>
      </c>
      <c r="AC25" s="55">
        <f>IF(Iy_BR&lt;=0,"-",IF(AC$7&gt;=($B25-$D$30),($B25-$D$30)/2*Berechnung!$W$37/10^6*(5*AC$7^2-4*(($B25-$D$30)/2)^2)^2/1920/E_Modul/Iy_BR*10,AC$7/2*Berechnung!$W$37/10^6*AC$7^4/120/E_Modul/Iy_BR*10))</f>
        <v>687.79614727039427</v>
      </c>
      <c r="AD25" s="55">
        <f>IF(Iy_BR&lt;=0,"-",IF(AD$7&gt;=($B25-$D$30),($B25-$D$30)/2*Berechnung!$W$37/10^6*(5*AD$7^2-4*(($B25-$D$30)/2)^2)^2/1920/E_Modul/Iy_BR*10,AD$7/2*Berechnung!$W$37/10^6*AD$7^4/120/E_Modul/Iy_BR*10))</f>
        <v>759.1218307030249</v>
      </c>
      <c r="AE25" s="55">
        <f>IF(Iy_BR&lt;=0,"-",IF(AE$7&gt;=($B25-$D$30),($B25-$D$30)/2*Berechnung!$W$37/10^6*(5*AE$7^2-4*(($B25-$D$30)/2)^2)^2/1920/E_Modul/Iy_BR*10,AE$7/2*Berechnung!$W$37/10^6*AE$7^4/120/E_Modul/Iy_BR*10))</f>
        <v>835.76904002933111</v>
      </c>
      <c r="AF25" s="55">
        <f>IF(Iy_BR&lt;=0,"-",IF(AF$7&gt;=($B25-$D$30),($B25-$D$30)/2*Berechnung!$W$37/10^6*(5*AF$7^2-4*(($B25-$D$30)/2)^2)^2/1920/E_Modul/Iy_BR*10,AF$7/2*Berechnung!$W$37/10^6*AF$7^4/120/E_Modul/Iy_BR*10))</f>
        <v>917.99195719248416</v>
      </c>
    </row>
    <row r="26" spans="1:32" ht="18" customHeight="1">
      <c r="A26" s="406"/>
      <c r="B26" s="31">
        <v>240</v>
      </c>
      <c r="C26" s="55">
        <f>IF(Iy_BR&lt;=0,"-",IF(C$7&gt;=($B26-$D$30),($B26-$D$30)/2*Berechnung!$W$37/10^6*(5*C$7^2-4*(($B26-$D$30)/2)^2)^2/1920/E_Modul/Iy_BR*10,C$7/2*Berechnung!$W$37/10^6*C$7^4/120/E_Modul/Iy_BR*10))</f>
        <v>8.0092881148793165</v>
      </c>
      <c r="D26" s="55">
        <f>IF(Iy_BR&lt;=0,"-",IF(D$7&gt;=($B26-$D$30),($B26-$D$30)/2*Berechnung!$W$37/10^6*(5*D$7^2-4*(($B26-$D$30)/2)^2)^2/1920/E_Modul/Iy_BR*10,D$7/2*Berechnung!$W$37/10^6*D$7^4/120/E_Modul/Iy_BR*10))</f>
        <v>10.845226092270089</v>
      </c>
      <c r="E26" s="55">
        <f>IF(Iy_BR&lt;=0,"-",IF(E$7&gt;=($B26-$D$30),($B26-$D$30)/2*Berechnung!$W$37/10^6*(5*E$7^2-4*(($B26-$D$30)/2)^2)^2/1920/E_Modul/Iy_BR*10,E$7/2*Berechnung!$W$37/10^6*E$7^4/120/E_Modul/Iy_BR*10))</f>
        <v>14.432997250229146</v>
      </c>
      <c r="F26" s="55">
        <f>IF(Iy_BR&lt;=0,"-",IF(F$7&gt;=($B26-$D$30),($B26-$D$30)/2*Berechnung!$W$37/10^6*(5*F$7^2-4*(($B26-$D$30)/2)^2)^2/1920/E_Modul/Iy_BR*10,F$7/2*Berechnung!$W$37/10^6*F$7^4/120/E_Modul/Iy_BR*10))</f>
        <v>18.913069049801411</v>
      </c>
      <c r="G26" s="55">
        <f>IF(Iy_BR&lt;=0,"-",IF(G$7&gt;=($B26-$D$30),($B26-$D$30)/2*Berechnung!$W$37/10^6*(5*G$7^2-4*(($B26-$D$30)/2)^2)^2/1920/E_Modul/Iy_BR*10,G$7/2*Berechnung!$W$37/10^6*G$7^4/120/E_Modul/Iy_BR*10))</f>
        <v>24.442407577146351</v>
      </c>
      <c r="H26" s="55">
        <f>IF(Iy_BR&lt;=0,"-",IF(H$7&gt;=($B26-$D$30),($B26-$D$30)/2*Berechnung!$W$37/10^6*(5*H$7^2-4*(($B26-$D$30)/2)^2)^2/1920/E_Modul/Iy_BR*10,H$7/2*Berechnung!$W$37/10^6*H$7^4/120/E_Modul/Iy_BR*10))</f>
        <v>31.195394133822177</v>
      </c>
      <c r="I26" s="55">
        <f>IF(Iy_BR&lt;=0,"-",IF(I$7&gt;=($B26-$D$30),($B26-$D$30)/2*Berechnung!$W$37/10^6*(5*I$7^2-4*(($B26-$D$30)/2)^2)^2/1920/E_Modul/Iy_BR*10,I$7/2*Berechnung!$W$37/10^6*I$7^4/120/E_Modul/Iy_BR*10))</f>
        <v>39.328149145585101</v>
      </c>
      <c r="J26" s="55">
        <f>IF(Iy_BR&lt;=0,"-",IF(J$7&gt;=($B26-$D$30),($B26-$D$30)/2*Berechnung!$W$37/10^6*(5*J$7^2-4*(($B26-$D$30)/2)^2)^2/1920/E_Modul/Iy_BR*10,J$7/2*Berechnung!$W$37/10^6*J$7^4/120/E_Modul/Iy_BR*10))</f>
        <v>48.865376173541094</v>
      </c>
      <c r="K26" s="55">
        <f>IF(Iy_BR&lt;=0,"-",IF(K$7&gt;=($B26-$D$30),($B26-$D$30)/2*Berechnung!$W$37/10^6*(5*K$7^2-4*(($B26-$D$30)/2)^2)^2/1920/E_Modul/Iy_BR*10,K$7/2*Berechnung!$W$37/10^6*K$7^4/120/E_Modul/Iy_BR*10))</f>
        <v>59.930847129086466</v>
      </c>
      <c r="L26" s="55">
        <f>IF(Iy_BR&lt;=0,"-",IF(L$7&gt;=($B26-$D$30),($B26-$D$30)/2*Berechnung!$W$37/10^6*(5*L$7^2-4*(($B26-$D$30)/2)^2)^2/1920/E_Modul/Iy_BR*10,L$7/2*Berechnung!$W$37/10^6*L$7^4/120/E_Modul/Iy_BR*10))</f>
        <v>72.668609904063572</v>
      </c>
      <c r="M26" s="55">
        <f>IF(Iy_BR&lt;=0,"-",IF(M$7&gt;=($B26-$D$30),($B26-$D$30)/2*Berechnung!$W$37/10^6*(5*M$7^2-4*(($B26-$D$30)/2)^2)^2/1920/E_Modul/Iy_BR*10,M$7/2*Berechnung!$W$37/10^6*M$7^4/120/E_Modul/Iy_BR*10))</f>
        <v>87.228842087839922</v>
      </c>
      <c r="N26" s="55">
        <f>IF(Iy_BR&lt;=0,"-",IF(N$7&gt;=($B26-$D$30),($B26-$D$30)/2*Berechnung!$W$37/10^6*(5*N$7^2-4*(($B26-$D$30)/2)^2)^2/1920/E_Modul/Iy_BR*10,N$7/2*Berechnung!$W$37/10^6*N$7^4/120/E_Modul/Iy_BR*10))</f>
        <v>103.76785096730829</v>
      </c>
      <c r="O26" s="55">
        <f>IF(Iy_BR&lt;=0,"-",IF(O$7&gt;=($B26-$D$30),($B26-$D$30)/2*Berechnung!$W$37/10^6*(5*O$7^2-4*(($B26-$D$30)/2)^2)^2/1920/E_Modul/Iy_BR*10,O$7/2*Berechnung!$W$37/10^6*O$7^4/120/E_Modul/Iy_BR*10))</f>
        <v>122.44807352688667</v>
      </c>
      <c r="P26" s="55">
        <f>IF(Iy_BR&lt;=0,"-",IF(P$7&gt;=($B26-$D$30),($B26-$D$30)/2*Berechnung!$W$37/10^6*(5*P$7^2-4*(($B26-$D$30)/2)^2)^2/1920/E_Modul/Iy_BR*10,P$7/2*Berechnung!$W$37/10^6*P$7^4/120/E_Modul/Iy_BR*10))</f>
        <v>143.43807644851819</v>
      </c>
      <c r="Q26" s="55">
        <f>IF(Iy_BR&lt;=0,"-",IF(Q$7&gt;=($B26-$D$30),($B26-$D$30)/2*Berechnung!$W$37/10^6*(5*Q$7^2-4*(($B26-$D$30)/2)^2)^2/1920/E_Modul/Iy_BR*10,Q$7/2*Berechnung!$W$37/10^6*Q$7^4/120/E_Modul/Iy_BR*10))</f>
        <v>166.91255611167128</v>
      </c>
      <c r="R26" s="55">
        <f>IF(Iy_BR&lt;=0,"-",IF(R$7&gt;=($B26-$D$30),($B26-$D$30)/2*Berechnung!$W$37/10^6*(5*R$7^2-4*(($B26-$D$30)/2)^2)^2/1920/E_Modul/Iy_BR*10,R$7/2*Berechnung!$W$37/10^6*R$7^4/120/E_Modul/Iy_BR*10))</f>
        <v>193.05233859333947</v>
      </c>
      <c r="S26" s="55">
        <f>IF(Iy_BR&lt;=0,"-",IF(S$7&gt;=($B26-$D$30),($B26-$D$30)/2*Berechnung!$W$37/10^6*(5*S$7^2-4*(($B26-$D$30)/2)^2)^2/1920/E_Modul/Iy_BR*10,S$7/2*Berechnung!$W$37/10^6*S$7^4/120/E_Modul/Iy_BR*10))</f>
        <v>222.04437966804161</v>
      </c>
      <c r="T26" s="55">
        <f>IF(Iy_BR&lt;=0,"-",IF(T$7&gt;=($B26-$D$30),($B26-$D$30)/2*Berechnung!$W$37/10^6*(5*T$7^2-4*(($B26-$D$30)/2)^2)^2/1920/E_Modul/Iy_BR*10,T$7/2*Berechnung!$W$37/10^6*T$7^4/120/E_Modul/Iy_BR*10))</f>
        <v>254.08176480782163</v>
      </c>
      <c r="U26" s="55">
        <f>IF(Iy_BR&lt;=0,"-",IF(U$7&gt;=($B26-$D$30),($B26-$D$30)/2*Berechnung!$W$37/10^6*(5*U$7^2-4*(($B26-$D$30)/2)^2)^2/1920/E_Modul/Iy_BR*10,U$7/2*Berechnung!$W$37/10^6*U$7^4/120/E_Modul/Iy_BR*10))</f>
        <v>289.36370918224873</v>
      </c>
      <c r="V26" s="55">
        <f>IF(Iy_BR&lt;=0,"-",IF(V$7&gt;=($B26-$D$30),($B26-$D$30)/2*Berechnung!$W$37/10^6*(5*V$7^2-4*(($B26-$D$30)/2)^2)^2/1920/E_Modul/Iy_BR*10,V$7/2*Berechnung!$W$37/10^6*V$7^4/120/E_Modul/Iy_BR*10))</f>
        <v>328.09555765841742</v>
      </c>
      <c r="W26" s="55">
        <f>IF(Iy_BR&lt;=0,"-",IF(W$7&gt;=($B26-$D$30),($B26-$D$30)/2*Berechnung!$W$37/10^6*(5*W$7^2-4*(($B26-$D$30)/2)^2)^2/1920/E_Modul/Iy_BR*10,W$7/2*Berechnung!$W$37/10^6*W$7^4/120/E_Modul/Iy_BR*10))</f>
        <v>370.4887848009472</v>
      </c>
      <c r="X26" s="55">
        <f>IF(Iy_BR&lt;=0,"-",IF(X$7&gt;=($B26-$D$30),($B26-$D$30)/2*Berechnung!$W$37/10^6*(5*X$7^2-4*(($B26-$D$30)/2)^2)^2/1920/E_Modul/Iy_BR*10,X$7/2*Berechnung!$W$37/10^6*X$7^4/120/E_Modul/Iy_BR*10))</f>
        <v>416.76099487198303</v>
      </c>
      <c r="Y26" s="55">
        <f>IF(Iy_BR&lt;=0,"-",IF(Y$7&gt;=($B26-$D$30),($B26-$D$30)/2*Berechnung!$W$37/10^6*(5*Y$7^2-4*(($B26-$D$30)/2)^2)^2/1920/E_Modul/Iy_BR*10,Y$7/2*Berechnung!$W$37/10^6*Y$7^4/120/E_Modul/Iy_BR*10))</f>
        <v>467.13592183119465</v>
      </c>
      <c r="Z26" s="55">
        <f>IF(Iy_BR&lt;=0,"-",IF(Z$7&gt;=($B26-$D$30),($B26-$D$30)/2*Berechnung!$W$37/10^6*(5*Z$7^2-4*(($B26-$D$30)/2)^2)^2/1920/E_Modul/Iy_BR*10,Z$7/2*Berechnung!$W$37/10^6*Z$7^4/120/E_Modul/Iy_BR*10))</f>
        <v>521.84342933577773</v>
      </c>
      <c r="AA26" s="55">
        <f>IF(Iy_BR&lt;=0,"-",IF(AA$7&gt;=($B26-$D$30),($B26-$D$30)/2*Berechnung!$W$37/10^6*(5*AA$7^2-4*(($B26-$D$30)/2)^2)^2/1920/E_Modul/Iy_BR*10,AA$7/2*Berechnung!$W$37/10^6*AA$7^4/120/E_Modul/Iy_BR*10))</f>
        <v>581.11951074045226</v>
      </c>
      <c r="AB26" s="55">
        <f>IF(Iy_BR&lt;=0,"-",IF(AB$7&gt;=($B26-$D$30),($B26-$D$30)/2*Berechnung!$W$37/10^6*(5*AB$7^2-4*(($B26-$D$30)/2)^2)^2/1920/E_Modul/Iy_BR*10,AB$7/2*Berechnung!$W$37/10^6*AB$7^4/120/E_Modul/Iy_BR*10))</f>
        <v>645.20628909746415</v>
      </c>
      <c r="AC26" s="55">
        <f>IF(Iy_BR&lt;=0,"-",IF(AC$7&gt;=($B26-$D$30),($B26-$D$30)/2*Berechnung!$W$37/10^6*(5*AC$7^2-4*(($B26-$D$30)/2)^2)^2/1920/E_Modul/Iy_BR*10,AC$7/2*Berechnung!$W$37/10^6*AC$7^4/120/E_Modul/Iy_BR*10))</f>
        <v>714.35201715658422</v>
      </c>
      <c r="AD26" s="55">
        <f>IF(Iy_BR&lt;=0,"-",IF(AD$7&gt;=($B26-$D$30),($B26-$D$30)/2*Berechnung!$W$37/10^6*(5*AD$7^2-4*(($B26-$D$30)/2)^2)^2/1920/E_Modul/Iy_BR*10,AD$7/2*Berechnung!$W$37/10^6*AD$7^4/120/E_Modul/Iy_BR*10))</f>
        <v>788.81107736510853</v>
      </c>
      <c r="AE26" s="55">
        <f>IF(Iy_BR&lt;=0,"-",IF(AE$7&gt;=($B26-$D$30),($B26-$D$30)/2*Berechnung!$W$37/10^6*(5*AE$7^2-4*(($B26-$D$30)/2)^2)^2/1920/E_Modul/Iy_BR*10,AE$7/2*Berechnung!$W$37/10^6*AE$7^4/120/E_Modul/Iy_BR*10))</f>
        <v>868.84398186785847</v>
      </c>
      <c r="AF26" s="55">
        <f>IF(Iy_BR&lt;=0,"-",IF(AF$7&gt;=($B26-$D$30),($B26-$D$30)/2*Berechnung!$W$37/10^6*(5*AF$7^2-4*(($B26-$D$30)/2)^2)^2/1920/E_Modul/Iy_BR*10,AF$7/2*Berechnung!$W$37/10^6*AF$7^4/120/E_Modul/Iy_BR*10))</f>
        <v>954.71737250718024</v>
      </c>
    </row>
    <row r="27" spans="1:32" ht="18" customHeight="1">
      <c r="A27" s="406"/>
      <c r="B27" s="31">
        <v>250</v>
      </c>
      <c r="C27" s="55">
        <f>IF(Iy_BR&lt;=0,"-",IF(C$7&gt;=($B27-$D$30),($B27-$D$30)/2*Berechnung!$W$37/10^6*(5*C$7^2-4*(($B27-$D$30)/2)^2)^2/1920/E_Modul/Iy_BR*10,C$7/2*Berechnung!$W$37/10^6*C$7^4/120/E_Modul/Iy_BR*10))</f>
        <v>8.0092881148793165</v>
      </c>
      <c r="D27" s="55">
        <f>IF(Iy_BR&lt;=0,"-",IF(D$7&gt;=($B27-$D$30),($B27-$D$30)/2*Berechnung!$W$37/10^6*(5*D$7^2-4*(($B27-$D$30)/2)^2)^2/1920/E_Modul/Iy_BR*10,D$7/2*Berechnung!$W$37/10^6*D$7^4/120/E_Modul/Iy_BR*10))</f>
        <v>10.845226092270089</v>
      </c>
      <c r="E27" s="55">
        <f>IF(Iy_BR&lt;=0,"-",IF(E$7&gt;=($B27-$D$30),($B27-$D$30)/2*Berechnung!$W$37/10^6*(5*E$7^2-4*(($B27-$D$30)/2)^2)^2/1920/E_Modul/Iy_BR*10,E$7/2*Berechnung!$W$37/10^6*E$7^4/120/E_Modul/Iy_BR*10))</f>
        <v>14.432997250229146</v>
      </c>
      <c r="F27" s="55">
        <f>IF(Iy_BR&lt;=0,"-",IF(F$7&gt;=($B27-$D$30),($B27-$D$30)/2*Berechnung!$W$37/10^6*(5*F$7^2-4*(($B27-$D$30)/2)^2)^2/1920/E_Modul/Iy_BR*10,F$7/2*Berechnung!$W$37/10^6*F$7^4/120/E_Modul/Iy_BR*10))</f>
        <v>18.913069049801411</v>
      </c>
      <c r="G27" s="55">
        <f>IF(Iy_BR&lt;=0,"-",IF(G$7&gt;=($B27-$D$30),($B27-$D$30)/2*Berechnung!$W$37/10^6*(5*G$7^2-4*(($B27-$D$30)/2)^2)^2/1920/E_Modul/Iy_BR*10,G$7/2*Berechnung!$W$37/10^6*G$7^4/120/E_Modul/Iy_BR*10))</f>
        <v>24.442407577146351</v>
      </c>
      <c r="H27" s="55">
        <f>IF(Iy_BR&lt;=0,"-",IF(H$7&gt;=($B27-$D$30),($B27-$D$30)/2*Berechnung!$W$37/10^6*(5*H$7^2-4*(($B27-$D$30)/2)^2)^2/1920/E_Modul/Iy_BR*10,H$7/2*Berechnung!$W$37/10^6*H$7^4/120/E_Modul/Iy_BR*10))</f>
        <v>31.195394133822177</v>
      </c>
      <c r="I27" s="55">
        <f>IF(Iy_BR&lt;=0,"-",IF(I$7&gt;=($B27-$D$30),($B27-$D$30)/2*Berechnung!$W$37/10^6*(5*I$7^2-4*(($B27-$D$30)/2)^2)^2/1920/E_Modul/Iy_BR*10,I$7/2*Berechnung!$W$37/10^6*I$7^4/120/E_Modul/Iy_BR*10))</f>
        <v>39.364741827069963</v>
      </c>
      <c r="J27" s="55">
        <f>IF(Iy_BR&lt;=0,"-",IF(J$7&gt;=($B27-$D$30),($B27-$D$30)/2*Berechnung!$W$37/10^6*(5*J$7^2-4*(($B27-$D$30)/2)^2)^2/1920/E_Modul/Iy_BR*10,J$7/2*Berechnung!$W$37/10^6*J$7^4/120/E_Modul/Iy_BR*10))</f>
        <v>49.120598660556062</v>
      </c>
      <c r="K27" s="55">
        <f>IF(Iy_BR&lt;=0,"-",IF(K$7&gt;=($B27-$D$30),($B27-$D$30)/2*Berechnung!$W$37/10^6*(5*K$7^2-4*(($B27-$D$30)/2)^2)^2/1920/E_Modul/Iy_BR*10,K$7/2*Berechnung!$W$37/10^6*K$7^4/120/E_Modul/Iy_BR*10))</f>
        <v>60.483010209593651</v>
      </c>
      <c r="L27" s="55">
        <f>IF(Iy_BR&lt;=0,"-",IF(L$7&gt;=($B27-$D$30),($B27-$D$30)/2*Berechnung!$W$37/10^6*(5*L$7^2-4*(($B27-$D$30)/2)^2)^2/1920/E_Modul/Iy_BR*10,L$7/2*Berechnung!$W$37/10^6*L$7^4/120/E_Modul/Iy_BR*10))</f>
        <v>73.586490502902535</v>
      </c>
      <c r="M27" s="55">
        <f>IF(Iy_BR&lt;=0,"-",IF(M$7&gt;=($B27-$D$30),($B27-$D$30)/2*Berechnung!$W$37/10^6*(5*M$7^2-4*(($B27-$D$30)/2)^2)^2/1920/E_Modul/Iy_BR*10,M$7/2*Berechnung!$W$37/10^6*M$7^4/120/E_Modul/Iy_BR*10))</f>
        <v>88.588234774213262</v>
      </c>
      <c r="N27" s="55">
        <f>IF(Iy_BR&lt;=0,"-",IF(N$7&gt;=($B27-$D$30),($B27-$D$30)/2*Berechnung!$W$37/10^6*(5*N$7^2-4*(($B27-$D$30)/2)^2)^2/1920/E_Modul/Iy_BR*10,N$7/2*Berechnung!$W$37/10^6*N$7^4/120/E_Modul/Iy_BR*10))</f>
        <v>105.65185438924533</v>
      </c>
      <c r="O27" s="55">
        <f>IF(Iy_BR&lt;=0,"-",IF(O$7&gt;=($B27-$D$30),($B27-$D$30)/2*Berechnung!$W$37/10^6*(5*O$7^2-4*(($B27-$D$30)/2)^2)^2/1920/E_Modul/Iy_BR*10,O$7/2*Berechnung!$W$37/10^6*O$7^4/120/E_Modul/Iy_BR*10))</f>
        <v>124.94737684570731</v>
      </c>
      <c r="P27" s="55">
        <f>IF(Iy_BR&lt;=0,"-",IF(P$7&gt;=($B27-$D$30),($B27-$D$30)/2*Berechnung!$W$37/10^6*(5*P$7^2-4*(($B27-$D$30)/2)^2)^2/1920/E_Modul/Iy_BR*10,P$7/2*Berechnung!$W$37/10^6*P$7^4/120/E_Modul/Iy_BR*10))</f>
        <v>146.65124577329667</v>
      </c>
      <c r="Q27" s="55">
        <f>IF(Iy_BR&lt;=0,"-",IF(Q$7&gt;=($B27-$D$30),($B27-$D$30)/2*Berechnung!$W$37/10^6*(5*Q$7^2-4*(($B27-$D$30)/2)^2)^2/1920/E_Modul/Iy_BR*10,Q$7/2*Berechnung!$W$37/10^6*Q$7^4/120/E_Modul/Iy_BR*10))</f>
        <v>170.94632093369998</v>
      </c>
      <c r="R27" s="55">
        <f>IF(Iy_BR&lt;=0,"-",IF(R$7&gt;=($B27-$D$30),($B27-$D$30)/2*Berechnung!$W$37/10^6*(5*R$7^2-4*(($B27-$D$30)/2)^2)^2/1920/E_Modul/Iy_BR*10,R$7/2*Berechnung!$W$37/10^6*R$7^4/120/E_Modul/Iy_BR*10))</f>
        <v>198.0218782205927</v>
      </c>
      <c r="S27" s="55">
        <f>IF(Iy_BR&lt;=0,"-",IF(S$7&gt;=($B27-$D$30),($B27-$D$30)/2*Berechnung!$W$37/10^6*(5*S$7^2-4*(($B27-$D$30)/2)^2)^2/1920/E_Modul/Iy_BR*10,S$7/2*Berechnung!$W$37/10^6*S$7^4/120/E_Modul/Iy_BR*10))</f>
        <v>228.07360965963949</v>
      </c>
      <c r="T27" s="55">
        <f>IF(Iy_BR&lt;=0,"-",IF(T$7&gt;=($B27-$D$30),($B27-$D$30)/2*Berechnung!$W$37/10^6*(5*T$7^2-4*(($B27-$D$30)/2)^2)^2/1920/E_Modul/Iy_BR*10,T$7/2*Berechnung!$W$37/10^6*T$7^4/120/E_Modul/Iy_BR*10))</f>
        <v>261.30362340849376</v>
      </c>
      <c r="U27" s="55">
        <f>IF(Iy_BR&lt;=0,"-",IF(U$7&gt;=($B27-$D$30),($B27-$D$30)/2*Berechnung!$W$37/10^6*(5*U$7^2-4*(($B27-$D$30)/2)^2)^2/1920/E_Modul/Iy_BR*10,U$7/2*Berechnung!$W$37/10^6*U$7^4/120/E_Modul/Iy_BR*10))</f>
        <v>297.92044375679802</v>
      </c>
      <c r="V27" s="55">
        <f>IF(Iy_BR&lt;=0,"-",IF(V$7&gt;=($B27-$D$30),($B27-$D$30)/2*Berechnung!$W$37/10^6*(5*V$7^2-4*(($B27-$D$30)/2)^2)^2/1920/E_Modul/Iy_BR*10,V$7/2*Berechnung!$W$37/10^6*V$7^4/120/E_Modul/Iy_BR*10))</f>
        <v>338.1390111261839</v>
      </c>
      <c r="W27" s="55">
        <f>IF(Iy_BR&lt;=0,"-",IF(W$7&gt;=($B27-$D$30),($B27-$D$30)/2*Berechnung!$W$37/10^6*(5*W$7^2-4*(($B27-$D$30)/2)^2)^2/1920/E_Modul/Iy_BR*10,W$7/2*Berechnung!$W$37/10^6*W$7^4/120/E_Modul/Iy_BR*10))</f>
        <v>382.18068207027187</v>
      </c>
      <c r="X27" s="55">
        <f>IF(Iy_BR&lt;=0,"-",IF(X$7&gt;=($B27-$D$30),($B27-$D$30)/2*Berechnung!$W$37/10^6*(5*X$7^2-4*(($B27-$D$30)/2)^2)^2/1920/E_Modul/Iy_BR*10,X$7/2*Berechnung!$W$37/10^6*X$7^4/120/E_Modul/Iy_BR*10))</f>
        <v>430.27322927467151</v>
      </c>
      <c r="Y27" s="55">
        <f>IF(Iy_BR&lt;=0,"-",IF(Y$7&gt;=($B27-$D$30),($B27-$D$30)/2*Berechnung!$W$37/10^6*(5*Y$7^2-4*(($B27-$D$30)/2)^2)^2/1920/E_Modul/Iy_BR*10,Y$7/2*Berechnung!$W$37/10^6*Y$7^4/120/E_Modul/Iy_BR*10))</f>
        <v>482.65084155698139</v>
      </c>
      <c r="Z27" s="55">
        <f>IF(Iy_BR&lt;=0,"-",IF(Z$7&gt;=($B27-$D$30),($B27-$D$30)/2*Berechnung!$W$37/10^6*(5*Z$7^2-4*(($B27-$D$30)/2)^2)^2/1920/E_Modul/Iy_BR*10,Z$7/2*Berechnung!$W$37/10^6*Z$7^4/120/E_Modul/Iy_BR*10))</f>
        <v>539.55412386678881</v>
      </c>
      <c r="AA27" s="55">
        <f>IF(Iy_BR&lt;=0,"-",IF(AA$7&gt;=($B27-$D$30),($B27-$D$30)/2*Berechnung!$W$37/10^6*(5*AA$7^2-4*(($B27-$D$30)/2)^2)^2/1920/E_Modul/Iy_BR*10,AA$7/2*Berechnung!$W$37/10^6*AA$7^4/120/E_Modul/Iy_BR*10))</f>
        <v>601.23009728567058</v>
      </c>
      <c r="AB27" s="55">
        <f>IF(Iy_BR&lt;=0,"-",IF(AB$7&gt;=($B27-$D$30),($B27-$D$30)/2*Berechnung!$W$37/10^6*(5*AB$7^2-4*(($B27-$D$30)/2)^2)^2/1920/E_Modul/Iy_BR*10,AB$7/2*Berechnung!$W$37/10^6*AB$7^4/120/E_Modul/Iy_BR*10))</f>
        <v>667.93219902719215</v>
      </c>
      <c r="AC27" s="55">
        <f>IF(Iy_BR&lt;=0,"-",IF(AC$7&gt;=($B27-$D$30),($B27-$D$30)/2*Berechnung!$W$37/10^6*(5*AC$7^2-4*(($B27-$D$30)/2)^2)^2/1920/E_Modul/Iy_BR*10,AC$7/2*Berechnung!$W$37/10^6*AC$7^4/120/E_Modul/Iy_BR*10))</f>
        <v>739.920282436908</v>
      </c>
      <c r="AD27" s="55">
        <f>IF(Iy_BR&lt;=0,"-",IF(AD$7&gt;=($B27-$D$30),($B27-$D$30)/2*Berechnung!$W$37/10^6*(5*AD$7^2-4*(($B27-$D$30)/2)^2)^2/1920/E_Modul/Iy_BR*10,AD$7/2*Berechnung!$W$37/10^6*AD$7^4/120/E_Modul/Iy_BR*10))</f>
        <v>817.46061699236168</v>
      </c>
      <c r="AE27" s="55">
        <f>IF(Iy_BR&lt;=0,"-",IF(AE$7&gt;=($B27-$D$30),($B27-$D$30)/2*Berechnung!$W$37/10^6*(5*AE$7^2-4*(($B27-$D$30)/2)^2)^2/1920/E_Modul/Iy_BR*10,AE$7/2*Berechnung!$W$37/10^6*AE$7^4/120/E_Modul/Iy_BR*10))</f>
        <v>900.82588830308578</v>
      </c>
      <c r="AF27" s="55">
        <f>IF(Iy_BR&lt;=0,"-",IF(AF$7&gt;=($B27-$D$30),($B27-$D$30)/2*Berechnung!$W$37/10^6*(5*AF$7^2-4*(($B27-$D$30)/2)^2)^2/1920/E_Modul/Iy_BR*10,AF$7/2*Berechnung!$W$37/10^6*AF$7^4/120/E_Modul/Iy_BR*10))</f>
        <v>990.29519811060186</v>
      </c>
    </row>
    <row r="28" spans="1:32" ht="18" customHeight="1">
      <c r="A28" s="406"/>
      <c r="B28" s="31">
        <v>260</v>
      </c>
      <c r="C28" s="55">
        <f>IF(Iy_BR&lt;=0,"-",IF(C$7&gt;=($B28-$D$30),($B28-$D$30)/2*Berechnung!$W$37/10^6*(5*C$7^2-4*(($B28-$D$30)/2)^2)^2/1920/E_Modul/Iy_BR*10,C$7/2*Berechnung!$W$37/10^6*C$7^4/120/E_Modul/Iy_BR*10))</f>
        <v>8.0092881148793165</v>
      </c>
      <c r="D28" s="55">
        <f>IF(Iy_BR&lt;=0,"-",IF(D$7&gt;=($B28-$D$30),($B28-$D$30)/2*Berechnung!$W$37/10^6*(5*D$7^2-4*(($B28-$D$30)/2)^2)^2/1920/E_Modul/Iy_BR*10,D$7/2*Berechnung!$W$37/10^6*D$7^4/120/E_Modul/Iy_BR*10))</f>
        <v>10.845226092270089</v>
      </c>
      <c r="E28" s="55">
        <f>IF(Iy_BR&lt;=0,"-",IF(E$7&gt;=($B28-$D$30),($B28-$D$30)/2*Berechnung!$W$37/10^6*(5*E$7^2-4*(($B28-$D$30)/2)^2)^2/1920/E_Modul/Iy_BR*10,E$7/2*Berechnung!$W$37/10^6*E$7^4/120/E_Modul/Iy_BR*10))</f>
        <v>14.432997250229146</v>
      </c>
      <c r="F28" s="55">
        <f>IF(Iy_BR&lt;=0,"-",IF(F$7&gt;=($B28-$D$30),($B28-$D$30)/2*Berechnung!$W$37/10^6*(5*F$7^2-4*(($B28-$D$30)/2)^2)^2/1920/E_Modul/Iy_BR*10,F$7/2*Berechnung!$W$37/10^6*F$7^4/120/E_Modul/Iy_BR*10))</f>
        <v>18.913069049801411</v>
      </c>
      <c r="G28" s="55">
        <f>IF(Iy_BR&lt;=0,"-",IF(G$7&gt;=($B28-$D$30),($B28-$D$30)/2*Berechnung!$W$37/10^6*(5*G$7^2-4*(($B28-$D$30)/2)^2)^2/1920/E_Modul/Iy_BR*10,G$7/2*Berechnung!$W$37/10^6*G$7^4/120/E_Modul/Iy_BR*10))</f>
        <v>24.442407577146351</v>
      </c>
      <c r="H28" s="55">
        <f>IF(Iy_BR&lt;=0,"-",IF(H$7&gt;=($B28-$D$30),($B28-$D$30)/2*Berechnung!$W$37/10^6*(5*H$7^2-4*(($B28-$D$30)/2)^2)^2/1920/E_Modul/Iy_BR*10,H$7/2*Berechnung!$W$37/10^6*H$7^4/120/E_Modul/Iy_BR*10))</f>
        <v>31.195394133822177</v>
      </c>
      <c r="I28" s="55">
        <f>IF(Iy_BR&lt;=0,"-",IF(I$7&gt;=($B28-$D$30),($B28-$D$30)/2*Berechnung!$W$37/10^6*(5*I$7^2-4*(($B28-$D$30)/2)^2)^2/1920/E_Modul/Iy_BR*10,I$7/2*Berechnung!$W$37/10^6*I$7^4/120/E_Modul/Iy_BR*10))</f>
        <v>39.364741827069963</v>
      </c>
      <c r="J28" s="55">
        <f>IF(Iy_BR&lt;=0,"-",IF(J$7&gt;=($B28-$D$30),($B28-$D$30)/2*Berechnung!$W$37/10^6*(5*J$7^2-4*(($B28-$D$30)/2)^2)^2/1920/E_Modul/Iy_BR*10,J$7/2*Berechnung!$W$37/10^6*J$7^4/120/E_Modul/Iy_BR*10))</f>
        <v>49.162412160097773</v>
      </c>
      <c r="K28" s="55">
        <f>IF(Iy_BR&lt;=0,"-",IF(K$7&gt;=($B28-$D$30),($B28-$D$30)/2*Berechnung!$W$37/10^6*(5*K$7^2-4*(($B28-$D$30)/2)^2)^2/1920/E_Modul/Iy_BR*10,K$7/2*Berechnung!$W$37/10^6*K$7^4/120/E_Modul/Iy_BR*10))</f>
        <v>60.773022969294232</v>
      </c>
      <c r="L28" s="55">
        <f>IF(Iy_BR&lt;=0,"-",IF(L$7&gt;=($B28-$D$30),($B28-$D$30)/2*Berechnung!$W$37/10^6*(5*L$7^2-4*(($B28-$D$30)/2)^2)^2/1920/E_Modul/Iy_BR*10,L$7/2*Berechnung!$W$37/10^6*L$7^4/120/E_Modul/Iy_BR*10))</f>
        <v>74.210781734188828</v>
      </c>
      <c r="M28" s="55">
        <f>IF(Iy_BR&lt;=0,"-",IF(M$7&gt;=($B28-$D$30),($B28-$D$30)/2*Berechnung!$W$37/10^6*(5*M$7^2-4*(($B28-$D$30)/2)^2)^2/1920/E_Modul/Iy_BR*10,M$7/2*Berechnung!$W$37/10^6*M$7^4/120/E_Modul/Iy_BR*10))</f>
        <v>89.621315819890015</v>
      </c>
      <c r="N28" s="55">
        <f>IF(Iy_BR&lt;=0,"-",IF(N$7&gt;=($B28-$D$30),($B28-$D$30)/2*Berechnung!$W$37/10^6*(5*N$7^2-4*(($B28-$D$30)/2)^2)^2/1920/E_Modul/Iy_BR*10,N$7/2*Berechnung!$W$37/10^6*N$7^4/120/E_Modul/Iy_BR*10))</f>
        <v>107.1755406709441</v>
      </c>
      <c r="O28" s="55">
        <f>IF(Iy_BR&lt;=0,"-",IF(O$7&gt;=($B28-$D$30),($B28-$D$30)/2*Berechnung!$W$37/10^6*(5*O$7^2-4*(($B28-$D$30)/2)^2)^2/1920/E_Modul/Iy_BR*10,O$7/2*Berechnung!$W$37/10^6*O$7^4/120/E_Modul/Iy_BR*10))</f>
        <v>127.05107429835016</v>
      </c>
      <c r="P28" s="55">
        <f>IF(Iy_BR&lt;=0,"-",IF(P$7&gt;=($B28-$D$30),($B28-$D$30)/2*Berechnung!$W$37/10^6*(5*P$7^2-4*(($B28-$D$30)/2)^2)^2/1920/E_Modul/Iy_BR*10,P$7/2*Berechnung!$W$37/10^6*P$7^4/120/E_Modul/Iy_BR*10))</f>
        <v>149.43223727956004</v>
      </c>
      <c r="Q28" s="55">
        <f>IF(Iy_BR&lt;=0,"-",IF(Q$7&gt;=($B28-$D$30),($B28-$D$30)/2*Berechnung!$W$37/10^6*(5*Q$7^2-4*(($B28-$D$30)/2)^2)^2/1920/E_Modul/Iy_BR*10,Q$7/2*Berechnung!$W$37/10^6*Q$7^4/120/E_Modul/Iy_BR*10))</f>
        <v>174.51005275847851</v>
      </c>
      <c r="R28" s="55">
        <f>IF(Iy_BR&lt;=0,"-",IF(R$7&gt;=($B28-$D$30),($B28-$D$30)/2*Berechnung!$W$37/10^6*(5*R$7^2-4*(($B28-$D$30)/2)^2)^2/1920/E_Modul/Iy_BR*10,R$7/2*Berechnung!$W$37/10^6*R$7^4/120/E_Modul/Iy_BR*10))</f>
        <v>202.48224644546292</v>
      </c>
      <c r="S28" s="55">
        <f>IF(Iy_BR&lt;=0,"-",IF(S$7&gt;=($B28-$D$30),($B28-$D$30)/2*Berechnung!$W$37/10^6*(5*S$7^2-4*(($B28-$D$30)/2)^2)^2/1920/E_Modul/Iy_BR*10,S$7/2*Berechnung!$W$37/10^6*S$7^4/120/E_Modul/Iy_BR*10))</f>
        <v>233.55324661732362</v>
      </c>
      <c r="T28" s="55">
        <f>IF(Iy_BR&lt;=0,"-",IF(T$7&gt;=($B28-$D$30),($B28-$D$30)/2*Berechnung!$W$37/10^6*(5*T$7^2-4*(($B28-$D$30)/2)^2)^2/1920/E_Modul/Iy_BR*10,T$7/2*Berechnung!$W$37/10^6*T$7^4/120/E_Modul/Iy_BR*10))</f>
        <v>267.93418411732364</v>
      </c>
      <c r="U28" s="55">
        <f>IF(Iy_BR&lt;=0,"-",IF(U$7&gt;=($B28-$D$30),($B28-$D$30)/2*Berechnung!$W$37/10^6*(5*U$7^2-4*(($B28-$D$30)/2)^2)^2/1920/E_Modul/Iy_BR*10,U$7/2*Berechnung!$W$37/10^6*U$7^4/120/E_Modul/Iy_BR*10))</f>
        <v>305.84289235517878</v>
      </c>
      <c r="V28" s="55">
        <f>IF(Iy_BR&lt;=0,"-",IF(V$7&gt;=($B28-$D$30),($B28-$D$30)/2*Berechnung!$W$37/10^6*(5*V$7^2-4*(($B28-$D$30)/2)^2)^2/1920/E_Modul/Iy_BR*10,V$7/2*Berechnung!$W$37/10^6*V$7^4/120/E_Modul/Iy_BR*10))</f>
        <v>347.50390730705783</v>
      </c>
      <c r="W28" s="55">
        <f>IF(Iy_BR&lt;=0,"-",IF(W$7&gt;=($B28-$D$30),($B28-$D$30)/2*Berechnung!$W$37/10^6*(5*W$7^2-4*(($B28-$D$30)/2)^2)^2/1920/E_Modul/Iy_BR*10,W$7/2*Berechnung!$W$37/10^6*W$7^4/120/E_Modul/Iy_BR*10))</f>
        <v>393.14846751558213</v>
      </c>
      <c r="X28" s="55">
        <f>IF(Iy_BR&lt;=0,"-",IF(X$7&gt;=($B28-$D$30),($B28-$D$30)/2*Berechnung!$W$37/10^6*(5*X$7^2-4*(($B28-$D$30)/2)^2)^2/1920/E_Modul/Iy_BR*10,X$7/2*Berechnung!$W$37/10^6*X$7^4/120/E_Modul/Iy_BR*10))</f>
        <v>443.01451408982592</v>
      </c>
      <c r="Y28" s="55">
        <f>IF(Iy_BR&lt;=0,"-",IF(Y$7&gt;=($B28-$D$30),($B28-$D$30)/2*Berechnung!$W$37/10^6*(5*Y$7^2-4*(($B28-$D$30)/2)^2)^2/1920/E_Modul/Iy_BR*10,Y$7/2*Berechnung!$W$37/10^6*Y$7^4/120/E_Modul/Iy_BR*10))</f>
        <v>497.34669070531623</v>
      </c>
      <c r="Z28" s="55">
        <f>IF(Iy_BR&lt;=0,"-",IF(Z$7&gt;=($B28-$D$30),($B28-$D$30)/2*Berechnung!$W$37/10^6*(5*Z$7^2-4*(($B28-$D$30)/2)^2)^2/1920/E_Modul/Iy_BR*10,Z$7/2*Berechnung!$W$37/10^6*Z$7^4/120/E_Modul/Iy_BR*10))</f>
        <v>556.39634360403306</v>
      </c>
      <c r="AA28" s="55">
        <f>IF(Iy_BR&lt;=0,"-",IF(AA$7&gt;=($B28-$D$30),($B28-$D$30)/2*Berechnung!$W$37/10^6*(5*AA$7^2-4*(($B28-$D$30)/2)^2)^2/1920/E_Modul/Iy_BR*10,AA$7/2*Berechnung!$W$37/10^6*AA$7^4/120/E_Modul/Iy_BR*10))</f>
        <v>620.42152159440889</v>
      </c>
      <c r="AB28" s="55">
        <f>IF(Iy_BR&lt;=0,"-",IF(AB$7&gt;=($B28-$D$30),($B28-$D$30)/2*Berechnung!$W$37/10^6*(5*AB$7^2-4*(($B28-$D$30)/2)^2)^2/1920/E_Modul/Iy_BR*10,AB$7/2*Berechnung!$W$37/10^6*AB$7^4/120/E_Modul/Iy_BR*10))</f>
        <v>689.68697605132911</v>
      </c>
      <c r="AC28" s="55">
        <f>IF(Iy_BR&lt;=0,"-",IF(AC$7&gt;=($B28-$D$30),($B28-$D$30)/2*Berechnung!$W$37/10^6*(5*AC$7^2-4*(($B28-$D$30)/2)^2)^2/1920/E_Modul/Iy_BR*10,AC$7/2*Berechnung!$W$37/10^6*AC$7^4/120/E_Modul/Iy_BR*10))</f>
        <v>764.46416091613196</v>
      </c>
      <c r="AD28" s="55">
        <f>IF(Iy_BR&lt;=0,"-",IF(AD$7&gt;=($B28-$D$30),($B28-$D$30)/2*Berechnung!$W$37/10^6*(5*AD$7^2-4*(($B28-$D$30)/2)^2)^2/1920/E_Modul/Iy_BR*10,AD$7/2*Berechnung!$W$37/10^6*AD$7^4/120/E_Modul/Iy_BR*10))</f>
        <v>845.03123269660875</v>
      </c>
      <c r="AE28" s="55">
        <f>IF(Iy_BR&lt;=0,"-",IF(AE$7&gt;=($B28-$D$30),($B28-$D$30)/2*Berechnung!$W$37/10^6*(5*AE$7^2-4*(($B28-$D$30)/2)^2)^2/1920/E_Modul/Iy_BR*10,AE$7/2*Berechnung!$W$37/10^6*AE$7^4/120/E_Modul/Iy_BR*10))</f>
        <v>931.67305046700289</v>
      </c>
      <c r="AF28" s="55">
        <f>IF(Iy_BR&lt;=0,"-",IF(AF$7&gt;=($B28-$D$30),($B28-$D$30)/2*Berechnung!$W$37/10^6*(5*AF$7^2-4*(($B28-$D$30)/2)^2)^2/1920/E_Modul/Iy_BR*10,AF$7/2*Berechnung!$W$37/10^6*AF$7^4/120/E_Modul/Iy_BR*10))</f>
        <v>1024.6811758680112</v>
      </c>
    </row>
    <row r="29" spans="1:32" ht="18" customHeight="1">
      <c r="A29" s="406"/>
      <c r="B29" s="31">
        <v>270</v>
      </c>
      <c r="C29" s="55">
        <f>IF(Iy_BR&lt;=0,"-",IF(C$7&gt;=($B29-$D$30),($B29-$D$30)/2*Berechnung!$W$37/10^6*(5*C$7^2-4*(($B29-$D$30)/2)^2)^2/1920/E_Modul/Iy_BR*10,C$7/2*Berechnung!$W$37/10^6*C$7^4/120/E_Modul/Iy_BR*10))</f>
        <v>8.0092881148793165</v>
      </c>
      <c r="D29" s="55">
        <f>IF(Iy_BR&lt;=0,"-",IF(D$7&gt;=($B29-$D$30),($B29-$D$30)/2*Berechnung!$W$37/10^6*(5*D$7^2-4*(($B29-$D$30)/2)^2)^2/1920/E_Modul/Iy_BR*10,D$7/2*Berechnung!$W$37/10^6*D$7^4/120/E_Modul/Iy_BR*10))</f>
        <v>10.845226092270089</v>
      </c>
      <c r="E29" s="55">
        <f>IF(Iy_BR&lt;=0,"-",IF(E$7&gt;=($B29-$D$30),($B29-$D$30)/2*Berechnung!$W$37/10^6*(5*E$7^2-4*(($B29-$D$30)/2)^2)^2/1920/E_Modul/Iy_BR*10,E$7/2*Berechnung!$W$37/10^6*E$7^4/120/E_Modul/Iy_BR*10))</f>
        <v>14.432997250229146</v>
      </c>
      <c r="F29" s="55">
        <f>IF(Iy_BR&lt;=0,"-",IF(F$7&gt;=($B29-$D$30),($B29-$D$30)/2*Berechnung!$W$37/10^6*(5*F$7^2-4*(($B29-$D$30)/2)^2)^2/1920/E_Modul/Iy_BR*10,F$7/2*Berechnung!$W$37/10^6*F$7^4/120/E_Modul/Iy_BR*10))</f>
        <v>18.913069049801411</v>
      </c>
      <c r="G29" s="55">
        <f>IF(Iy_BR&lt;=0,"-",IF(G$7&gt;=($B29-$D$30),($B29-$D$30)/2*Berechnung!$W$37/10^6*(5*G$7^2-4*(($B29-$D$30)/2)^2)^2/1920/E_Modul/Iy_BR*10,G$7/2*Berechnung!$W$37/10^6*G$7^4/120/E_Modul/Iy_BR*10))</f>
        <v>24.442407577146351</v>
      </c>
      <c r="H29" s="55">
        <f>IF(Iy_BR&lt;=0,"-",IF(H$7&gt;=($B29-$D$30),($B29-$D$30)/2*Berechnung!$W$37/10^6*(5*H$7^2-4*(($B29-$D$30)/2)^2)^2/1920/E_Modul/Iy_BR*10,H$7/2*Berechnung!$W$37/10^6*H$7^4/120/E_Modul/Iy_BR*10))</f>
        <v>31.195394133822177</v>
      </c>
      <c r="I29" s="55">
        <f>IF(Iy_BR&lt;=0,"-",IF(I$7&gt;=($B29-$D$30),($B29-$D$30)/2*Berechnung!$W$37/10^6*(5*I$7^2-4*(($B29-$D$30)/2)^2)^2/1920/E_Modul/Iy_BR*10,I$7/2*Berechnung!$W$37/10^6*I$7^4/120/E_Modul/Iy_BR*10))</f>
        <v>39.364741827069963</v>
      </c>
      <c r="J29" s="55">
        <f>IF(Iy_BR&lt;=0,"-",IF(J$7&gt;=($B29-$D$30),($B29-$D$30)/2*Berechnung!$W$37/10^6*(5*J$7^2-4*(($B29-$D$30)/2)^2)^2/1920/E_Modul/Iy_BR*10,J$7/2*Berechnung!$W$37/10^6*J$7^4/120/E_Modul/Iy_BR*10))</f>
        <v>49.162412160097773</v>
      </c>
      <c r="K29" s="55">
        <f>IF(Iy_BR&lt;=0,"-",IF(K$7&gt;=($B29-$D$30),($B29-$D$30)/2*Berechnung!$W$37/10^6*(5*K$7^2-4*(($B29-$D$30)/2)^2)^2/1920/E_Modul/Iy_BR*10,K$7/2*Berechnung!$W$37/10^6*K$7^4/120/E_Modul/Iy_BR*10))</f>
        <v>60.820531622364804</v>
      </c>
      <c r="L29" s="55">
        <f>IF(Iy_BR&lt;=0,"-",IF(L$7&gt;=($B29-$D$30),($B29-$D$30)/2*Berechnung!$W$37/10^6*(5*L$7^2-4*(($B29-$D$30)/2)^2)^2/1920/E_Modul/Iy_BR*10,L$7/2*Berechnung!$W$37/10^6*L$7^4/120/E_Modul/Iy_BR*10))</f>
        <v>74.5386095145127</v>
      </c>
      <c r="M29" s="55">
        <f>IF(Iy_BR&lt;=0,"-",IF(M$7&gt;=($B29-$D$30),($B29-$D$30)/2*Berechnung!$W$37/10^6*(5*M$7^2-4*(($B29-$D$30)/2)^2)^2/1920/E_Modul/Iy_BR*10,M$7/2*Berechnung!$W$37/10^6*M$7^4/120/E_Modul/Iy_BR*10))</f>
        <v>90.323750325695102</v>
      </c>
      <c r="N29" s="55">
        <f>IF(Iy_BR&lt;=0,"-",IF(N$7&gt;=($B29-$D$30),($B29-$D$30)/2*Berechnung!$W$37/10^6*(5*N$7^2-4*(($B29-$D$30)/2)^2)^2/1920/E_Modul/Iy_BR*10,N$7/2*Berechnung!$W$37/10^6*N$7^4/120/E_Modul/Iy_BR*10))</f>
        <v>108.33305681057135</v>
      </c>
      <c r="O29" s="55">
        <f>IF(Iy_BR&lt;=0,"-",IF(O$7&gt;=($B29-$D$30),($B29-$D$30)/2*Berechnung!$W$37/10^6*(5*O$7^2-4*(($B29-$D$30)/2)^2)^2/1920/E_Modul/Iy_BR*10,O$7/2*Berechnung!$W$37/10^6*O$7^4/120/E_Modul/Iy_BR*10))</f>
        <v>128.75173749343111</v>
      </c>
      <c r="P29" s="55">
        <f>IF(Iy_BR&lt;=0,"-",IF(P$7&gt;=($B29-$D$30),($B29-$D$30)/2*Berechnung!$W$37/10^6*(5*P$7^2-4*(($B29-$D$30)/2)^2)^2/1920/E_Modul/Iy_BR*10,P$7/2*Berechnung!$W$37/10^6*P$7^4/120/E_Modul/Iy_BR*10))</f>
        <v>151.77198989948062</v>
      </c>
      <c r="Q29" s="55">
        <f>IF(Iy_BR&lt;=0,"-",IF(Q$7&gt;=($B29-$D$30),($B29-$D$30)/2*Berechnung!$W$37/10^6*(5*Q$7^2-4*(($B29-$D$30)/2)^2)^2/1920/E_Modul/Iy_BR*10,Q$7/2*Berechnung!$W$37/10^6*Q$7^4/120/E_Modul/Iy_BR*10))</f>
        <v>177.59300055484266</v>
      </c>
      <c r="R29" s="55">
        <f>IF(Iy_BR&lt;=0,"-",IF(R$7&gt;=($B29-$D$30),($B29-$D$30)/2*Berechnung!$W$37/10^6*(5*R$7^2-4*(($B29-$D$30)/2)^2)^2/1920/E_Modul/Iy_BR*10,R$7/2*Berechnung!$W$37/10^6*R$7^4/120/E_Modul/Iy_BR*10))</f>
        <v>206.42094498655672</v>
      </c>
      <c r="S29" s="55">
        <f>IF(Iy_BR&lt;=0,"-",IF(S$7&gt;=($B29-$D$30),($B29-$D$30)/2*Berechnung!$W$37/10^6*(5*S$7^2-4*(($B29-$D$30)/2)^2)^2/1920/E_Modul/Iy_BR*10,S$7/2*Berechnung!$W$37/10^6*S$7^4/120/E_Modul/Iy_BR*10))</f>
        <v>238.46898772257873</v>
      </c>
      <c r="T29" s="55">
        <f>IF(Iy_BR&lt;=0,"-",IF(T$7&gt;=($B29-$D$30),($B29-$D$30)/2*Berechnung!$W$37/10^6*(5*T$7^2-4*(($B29-$D$30)/2)^2)^2/1920/E_Modul/Iy_BR*10,T$7/2*Berechnung!$W$37/10^6*T$7^4/120/E_Modul/Iy_BR*10))</f>
        <v>273.95728229178133</v>
      </c>
      <c r="U29" s="55">
        <f>IF(Iy_BR&lt;=0,"-",IF(U$7&gt;=($B29-$D$30),($B29-$D$30)/2*Berechnung!$W$37/10^6*(5*U$7^2-4*(($B29-$D$30)/2)^2)^2/1920/E_Modul/Iy_BR*10,U$7/2*Berechnung!$W$37/10^6*U$7^4/120/E_Modul/Iy_BR*10))</f>
        <v>313.11297122395365</v>
      </c>
      <c r="V29" s="55">
        <f>IF(Iy_BR&lt;=0,"-",IF(V$7&gt;=($B29-$D$30),($B29-$D$30)/2*Berechnung!$W$37/10^6*(5*V$7^2-4*(($B29-$D$30)/2)^2)^2/1920/E_Modul/Iy_BR*10,V$7/2*Berechnung!$W$37/10^6*V$7^4/120/E_Modul/Iy_BR*10))</f>
        <v>356.17018604980149</v>
      </c>
      <c r="W29" s="55">
        <f>IF(Iy_BR&lt;=0,"-",IF(W$7&gt;=($B29-$D$30),($B29-$D$30)/2*Berechnung!$W$37/10^6*(5*W$7^2-4*(($B29-$D$30)/2)^2)^2/1920/E_Modul/Iy_BR*10,W$7/2*Berechnung!$W$37/10^6*W$7^4/120/E_Modul/Iy_BR*10))</f>
        <v>403.37004730094719</v>
      </c>
      <c r="X29" s="55">
        <f>IF(Iy_BR&lt;=0,"-",IF(X$7&gt;=($B29-$D$30),($B29-$D$30)/2*Berechnung!$W$37/10^6*(5*X$7^2-4*(($B29-$D$30)/2)^2)^2/1920/E_Modul/Iy_BR*10,X$7/2*Berechnung!$W$37/10^6*X$7^4/120/E_Modul/Iy_BR*10))</f>
        <v>454.96066450992976</v>
      </c>
      <c r="Y29" s="55">
        <f>IF(Iy_BR&lt;=0,"-",IF(Y$7&gt;=($B29-$D$30),($B29-$D$30)/2*Berechnung!$W$37/10^6*(5*Y$7^2-4*(($B29-$D$30)/2)^2)^2/1920/E_Modul/Iy_BR*10,Y$7/2*Berechnung!$W$37/10^6*Y$7^4/120/E_Modul/Iy_BR*10))</f>
        <v>511.19713621020486</v>
      </c>
      <c r="Z29" s="55">
        <f>IF(Iy_BR&lt;=0,"-",IF(Z$7&gt;=($B29-$D$30),($B29-$D$30)/2*Berechnung!$W$37/10^6*(5*Z$7^2-4*(($B29-$D$30)/2)^2)^2/1920/E_Modul/Iy_BR*10,Z$7/2*Berechnung!$W$37/10^6*Z$7^4/120/E_Modul/Iy_BR*10))</f>
        <v>572.34154993614436</v>
      </c>
      <c r="AA29" s="55">
        <f>IF(Iy_BR&lt;=0,"-",IF(AA$7&gt;=($B29-$D$30),($B29-$D$30)/2*Berechnung!$W$37/10^6*(5*AA$7^2-4*(($B29-$D$30)/2)^2)^2/1920/E_Modul/Iy_BR*10,AA$7/2*Berechnung!$W$37/10^6*AA$7^4/120/E_Modul/Iy_BR*10))</f>
        <v>638.66298222303715</v>
      </c>
      <c r="AB29" s="55">
        <f>IF(Iy_BR&lt;=0,"-",IF(AB$7&gt;=($B29-$D$30),($B29-$D$30)/2*Berechnung!$W$37/10^6*(5*AB$7^2-4*(($B29-$D$30)/2)^2)^2/1920/E_Modul/Iy_BR*10,AB$7/2*Berechnung!$W$37/10^6*AB$7^4/120/E_Modul/Iy_BR*10))</f>
        <v>710.4374986070884</v>
      </c>
      <c r="AC29" s="55">
        <f>IF(Iy_BR&lt;=0,"-",IF(AC$7&gt;=($B29-$D$30),($B29-$D$30)/2*Berechnung!$W$37/10^6*(5*AC$7^2-4*(($B29-$D$30)/2)^2)^2/1920/E_Modul/Iy_BR*10,AC$7/2*Berechnung!$W$37/10^6*AC$7^4/120/E_Modul/Iy_BR*10))</f>
        <v>787.94815362542022</v>
      </c>
      <c r="AD29" s="55">
        <f>IF(Iy_BR&lt;=0,"-",IF(AD$7&gt;=($B29-$D$30),($B29-$D$30)/2*Berechnung!$W$37/10^6*(5*AD$7^2-4*(($B29-$D$30)/2)^2)^2/1920/E_Modul/Iy_BR*10,AD$7/2*Berechnung!$W$37/10^6*AD$7^4/120/E_Modul/Iy_BR*10))</f>
        <v>871.48499081607099</v>
      </c>
      <c r="AE29" s="55">
        <f>IF(Iy_BR&lt;=0,"-",IF(AE$7&gt;=($B29-$D$30),($B29-$D$30)/2*Berechnung!$W$37/10^6*(5*AE$7^2-4*(($B29-$D$30)/2)^2)^2/1920/E_Modul/Iy_BR*10,AE$7/2*Berechnung!$W$37/10^6*AE$7^4/120/E_Modul/Iy_BR*10))</f>
        <v>961.34504271799597</v>
      </c>
      <c r="AF29" s="55">
        <f>IF(Iy_BR&lt;=0,"-",IF(AF$7&gt;=($B29-$D$30),($B29-$D$30)/2*Berechnung!$W$37/10^6*(5*AF$7^2-4*(($B29-$D$30)/2)^2)^2/1920/E_Modul/Iy_BR*10,AF$7/2*Berechnung!$W$37/10^6*AF$7^4/120/E_Modul/Iy_BR*10))</f>
        <v>1057.8323308710665</v>
      </c>
    </row>
    <row r="30" spans="1:32" ht="45" customHeight="1">
      <c r="A30" s="393" t="s">
        <v>3</v>
      </c>
      <c r="B30" s="394"/>
      <c r="C30" s="395"/>
      <c r="D30" s="396">
        <f>RK_Höhe</f>
        <v>26</v>
      </c>
      <c r="E30" s="397"/>
      <c r="F30" s="410"/>
      <c r="G30" s="394"/>
      <c r="H30" s="394"/>
      <c r="I30" s="394"/>
      <c r="J30" s="394"/>
      <c r="K30" s="394"/>
      <c r="L30" s="394"/>
      <c r="M30" s="394"/>
      <c r="N30" s="394"/>
      <c r="O30" s="394"/>
      <c r="P30" s="394"/>
      <c r="Q30" s="394"/>
      <c r="R30" s="394"/>
      <c r="S30" s="394"/>
      <c r="T30" s="394"/>
      <c r="U30" s="394"/>
      <c r="V30" s="394"/>
      <c r="W30" s="394"/>
      <c r="X30" s="394"/>
      <c r="Y30" s="394"/>
      <c r="Z30" s="394"/>
      <c r="AA30" s="394"/>
      <c r="AB30" s="394"/>
      <c r="AC30" s="394"/>
      <c r="AD30" s="394"/>
      <c r="AE30" s="394"/>
      <c r="AF30" s="395"/>
    </row>
  </sheetData>
  <mergeCells count="9">
    <mergeCell ref="A30:C30"/>
    <mergeCell ref="D30:E30"/>
    <mergeCell ref="F30:AF30"/>
    <mergeCell ref="A3:AF3"/>
    <mergeCell ref="A4:AF5"/>
    <mergeCell ref="A6:A7"/>
    <mergeCell ref="B6:B7"/>
    <mergeCell ref="C6:AF6"/>
    <mergeCell ref="A8:A29"/>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H30"/>
  <sheetViews>
    <sheetView topLeftCell="A4" zoomScale="90" zoomScaleNormal="90" workbookViewId="0">
      <selection activeCell="C8" sqref="C8"/>
    </sheetView>
  </sheetViews>
  <sheetFormatPr baseColWidth="10" defaultColWidth="11" defaultRowHeight="15"/>
  <cols>
    <col min="1" max="1" width="10.7109375" customWidth="1"/>
    <col min="2" max="2" width="8.7109375" customWidth="1"/>
    <col min="3" max="32" width="7.5703125" customWidth="1"/>
    <col min="33" max="33" width="4.7109375" customWidth="1"/>
  </cols>
  <sheetData>
    <row r="1" spans="1:34">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row>
    <row r="2" spans="1:34">
      <c r="A2" s="28"/>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row>
    <row r="3" spans="1:34" ht="24.95" customHeight="1">
      <c r="A3" s="411" t="s">
        <v>97</v>
      </c>
      <c r="B3" s="411"/>
      <c r="C3" s="411"/>
      <c r="D3" s="411"/>
      <c r="E3" s="411"/>
      <c r="F3" s="411"/>
      <c r="G3" s="411"/>
      <c r="H3" s="411"/>
      <c r="I3" s="411"/>
      <c r="J3" s="411"/>
      <c r="K3" s="411"/>
      <c r="L3" s="411"/>
      <c r="M3" s="411"/>
      <c r="N3" s="411"/>
      <c r="O3" s="411"/>
      <c r="P3" s="411"/>
      <c r="Q3" s="411"/>
      <c r="R3" s="411"/>
      <c r="S3" s="411"/>
      <c r="T3" s="411"/>
      <c r="U3" s="411"/>
      <c r="V3" s="411"/>
      <c r="W3" s="411"/>
      <c r="X3" s="411"/>
      <c r="Y3" s="411"/>
      <c r="Z3" s="411"/>
      <c r="AA3" s="411"/>
      <c r="AB3" s="411"/>
      <c r="AC3" s="411"/>
      <c r="AD3" s="411"/>
      <c r="AE3" s="411"/>
      <c r="AF3" s="411"/>
    </row>
    <row r="4" spans="1:34" ht="120.2" customHeight="1">
      <c r="A4" s="399"/>
      <c r="B4" s="399"/>
      <c r="C4" s="399"/>
      <c r="D4" s="399"/>
      <c r="E4" s="399"/>
      <c r="F4" s="399"/>
      <c r="G4" s="399"/>
      <c r="H4" s="399"/>
      <c r="I4" s="399"/>
      <c r="J4" s="399"/>
      <c r="K4" s="399"/>
      <c r="L4" s="399"/>
      <c r="M4" s="399"/>
      <c r="N4" s="399"/>
      <c r="O4" s="399"/>
      <c r="P4" s="399"/>
      <c r="Q4" s="399"/>
      <c r="R4" s="399"/>
      <c r="S4" s="399"/>
      <c r="T4" s="399"/>
      <c r="U4" s="399"/>
      <c r="V4" s="399"/>
      <c r="W4" s="399"/>
      <c r="X4" s="399"/>
      <c r="Y4" s="399"/>
      <c r="Z4" s="399"/>
      <c r="AA4" s="399"/>
      <c r="AB4" s="399"/>
      <c r="AC4" s="399"/>
      <c r="AD4" s="399"/>
      <c r="AE4" s="399"/>
      <c r="AF4" s="399"/>
      <c r="AH4" s="65"/>
    </row>
    <row r="5" spans="1:34" ht="36" customHeight="1">
      <c r="A5" s="399"/>
      <c r="B5" s="399"/>
      <c r="C5" s="399"/>
      <c r="D5" s="399"/>
      <c r="E5" s="399"/>
      <c r="F5" s="399"/>
      <c r="G5" s="399"/>
      <c r="H5" s="399"/>
      <c r="I5" s="399"/>
      <c r="J5" s="399"/>
      <c r="K5" s="399"/>
      <c r="L5" s="399"/>
      <c r="M5" s="399"/>
      <c r="N5" s="399"/>
      <c r="O5" s="399"/>
      <c r="P5" s="399"/>
      <c r="Q5" s="399"/>
      <c r="R5" s="399"/>
      <c r="S5" s="399"/>
      <c r="T5" s="399"/>
      <c r="U5" s="399"/>
      <c r="V5" s="399"/>
      <c r="W5" s="399"/>
      <c r="X5" s="399"/>
      <c r="Y5" s="399"/>
      <c r="Z5" s="399"/>
      <c r="AA5" s="399"/>
      <c r="AB5" s="399"/>
      <c r="AC5" s="399"/>
      <c r="AD5" s="399"/>
      <c r="AE5" s="399"/>
      <c r="AF5" s="399"/>
    </row>
    <row r="6" spans="1:34" s="1" customFormat="1" ht="18" customHeight="1">
      <c r="A6" s="400" t="s">
        <v>2</v>
      </c>
      <c r="B6" s="402">
        <f>Prüfdruck</f>
        <v>1200</v>
      </c>
      <c r="C6" s="404" t="s">
        <v>0</v>
      </c>
      <c r="D6" s="404"/>
      <c r="E6" s="404"/>
      <c r="F6" s="404"/>
      <c r="G6" s="404"/>
      <c r="H6" s="404"/>
      <c r="I6" s="404"/>
      <c r="J6" s="404"/>
      <c r="K6" s="404"/>
      <c r="L6" s="404"/>
      <c r="M6" s="404"/>
      <c r="N6" s="404"/>
      <c r="O6" s="404"/>
      <c r="P6" s="404"/>
      <c r="Q6" s="404"/>
      <c r="R6" s="404"/>
      <c r="S6" s="404"/>
      <c r="T6" s="404"/>
      <c r="U6" s="404"/>
      <c r="V6" s="404"/>
      <c r="W6" s="404"/>
      <c r="X6" s="404"/>
      <c r="Y6" s="404"/>
      <c r="Z6" s="404"/>
      <c r="AA6" s="404"/>
      <c r="AB6" s="404"/>
      <c r="AC6" s="404"/>
      <c r="AD6" s="404"/>
      <c r="AE6" s="404"/>
      <c r="AF6" s="404"/>
    </row>
    <row r="7" spans="1:34" ht="18" customHeight="1">
      <c r="A7" s="401"/>
      <c r="B7" s="403"/>
      <c r="C7" s="35">
        <v>160</v>
      </c>
      <c r="D7" s="35">
        <v>170</v>
      </c>
      <c r="E7" s="35">
        <v>180</v>
      </c>
      <c r="F7" s="35">
        <v>190</v>
      </c>
      <c r="G7" s="35">
        <v>200</v>
      </c>
      <c r="H7" s="35">
        <v>210</v>
      </c>
      <c r="I7" s="35">
        <v>220</v>
      </c>
      <c r="J7" s="35">
        <v>230</v>
      </c>
      <c r="K7" s="35">
        <v>240</v>
      </c>
      <c r="L7" s="35">
        <v>250</v>
      </c>
      <c r="M7" s="35">
        <v>260</v>
      </c>
      <c r="N7" s="35">
        <v>270</v>
      </c>
      <c r="O7" s="35">
        <v>280</v>
      </c>
      <c r="P7" s="35">
        <v>290</v>
      </c>
      <c r="Q7" s="35">
        <v>300</v>
      </c>
      <c r="R7" s="35">
        <v>310</v>
      </c>
      <c r="S7" s="35">
        <v>320</v>
      </c>
      <c r="T7" s="35">
        <v>330</v>
      </c>
      <c r="U7" s="35">
        <v>340</v>
      </c>
      <c r="V7" s="35">
        <v>350</v>
      </c>
      <c r="W7" s="35">
        <v>360</v>
      </c>
      <c r="X7" s="35">
        <v>370</v>
      </c>
      <c r="Y7" s="35">
        <v>380</v>
      </c>
      <c r="Z7" s="35">
        <v>390</v>
      </c>
      <c r="AA7" s="35">
        <v>400</v>
      </c>
      <c r="AB7" s="35">
        <v>410</v>
      </c>
      <c r="AC7" s="35">
        <v>420</v>
      </c>
      <c r="AD7" s="35">
        <v>430</v>
      </c>
      <c r="AE7" s="35">
        <v>440</v>
      </c>
      <c r="AF7" s="35">
        <v>450</v>
      </c>
    </row>
    <row r="8" spans="1:34" ht="18" customHeight="1">
      <c r="A8" s="405" t="s">
        <v>1</v>
      </c>
      <c r="B8" s="31">
        <v>60</v>
      </c>
      <c r="C8" s="55">
        <f>IF(Iy_BR&lt;=0,"-",IF(C$7&gt;=($B8-$D$30),($B8-$D$30)/2*Berechnung!$W$40/10^6*(5*C$7^2-4*(($B8-$D$30)/2)^2)^2/1920/E_Modul/Iy_BR*10,C$7/2*Berechnung!$W$40/10^6*C$7^4/120/E_Modul/Iy_BR*10))</f>
        <v>0.7130041648732065</v>
      </c>
      <c r="D8" s="55">
        <f>IF(Iy_BR&lt;=0,"-",IF(D$7&gt;=($B8-$D$30),($B8-$D$30)/2*Berechnung!$W$40/10^6*(5*D$7^2-4*(($B8-$D$30)/2)^2)^2/1920/E_Modul/Iy_BR*10,D$7/2*Berechnung!$W$40/10^6*D$7^4/120/E_Modul/Iy_BR*10))</f>
        <v>0.91056561695028349</v>
      </c>
      <c r="E8" s="55">
        <f>IF(Iy_BR&lt;=0,"-",IF(E$7&gt;=($B8-$D$30),($B8-$D$30)/2*Berechnung!$W$40/10^6*(5*E$7^2-4*(($B8-$D$30)/2)^2)^2/1920/E_Modul/Iy_BR*10,E$7/2*Berechnung!$W$40/10^6*E$7^4/120/E_Modul/Iy_BR*10))</f>
        <v>1.1464680037120454</v>
      </c>
      <c r="F8" s="55">
        <f>IF(Iy_BR&lt;=0,"-",IF(F$7&gt;=($B8-$D$30),($B8-$D$30)/2*Berechnung!$W$40/10^6*(5*F$7^2-4*(($B8-$D$30)/2)^2)^2/1920/E_Modul/Iy_BR*10,F$7/2*Berechnung!$W$40/10^6*F$7^4/120/E_Modul/Iy_BR*10))</f>
        <v>1.4253644157490823</v>
      </c>
      <c r="G8" s="55">
        <f>IF(Iy_BR&lt;=0,"-",IF(G$7&gt;=($B8-$D$30),($B8-$D$30)/2*Berechnung!$W$40/10^6*(5*G$7^2-4*(($B8-$D$30)/2)^2)^2/1920/E_Modul/Iy_BR*10,G$7/2*Berechnung!$W$40/10^6*G$7^4/120/E_Modul/Iy_BR*10))</f>
        <v>1.7521738345428763</v>
      </c>
      <c r="H8" s="55">
        <f>IF(Iy_BR&lt;=0,"-",IF(H$7&gt;=($B8-$D$30),($B8-$D$30)/2*Berechnung!$W$40/10^6*(5*H$7^2-4*(($B8-$D$30)/2)^2)^2/1920/E_Modul/Iy_BR*10,H$7/2*Berechnung!$W$40/10^6*H$7^4/120/E_Modul/Iy_BR*10))</f>
        <v>2.1320811324657991</v>
      </c>
      <c r="I8" s="55">
        <f>IF(Iy_BR&lt;=0,"-",IF(I$7&gt;=($B8-$D$30),($B8-$D$30)/2*Berechnung!$W$40/10^6*(5*I$7^2-4*(($B8-$D$30)/2)^2)^2/1920/E_Modul/Iy_BR*10,I$7/2*Berechnung!$W$40/10^6*I$7^4/120/E_Modul/Iy_BR*10))</f>
        <v>2.5705370727811139</v>
      </c>
      <c r="J8" s="55">
        <f>IF(Iy_BR&lt;=0,"-",IF(J$7&gt;=($B8-$D$30),($B8-$D$30)/2*Berechnung!$W$40/10^6*(5*J$7^2-4*(($B8-$D$30)/2)^2)^2/1920/E_Modul/Iy_BR*10,J$7/2*Berechnung!$W$40/10^6*J$7^4/120/E_Modul/Iy_BR*10))</f>
        <v>3.0732583096429766</v>
      </c>
      <c r="K8" s="55">
        <f>IF(Iy_BR&lt;=0,"-",IF(K$7&gt;=($B8-$D$30),($B8-$D$30)/2*Berechnung!$W$40/10^6*(5*K$7^2-4*(($B8-$D$30)/2)^2)^2/1920/E_Modul/Iy_BR*10,K$7/2*Berechnung!$W$40/10^6*K$7^4/120/E_Modul/Iy_BR*10))</f>
        <v>3.6462273880964293</v>
      </c>
      <c r="L8" s="55">
        <f>IF(Iy_BR&lt;=0,"-",IF(L$7&gt;=($B8-$D$30),($B8-$D$30)/2*Berechnung!$W$40/10^6*(5*L$7^2-4*(($B8-$D$30)/2)^2)^2/1920/E_Modul/Iy_BR*10,L$7/2*Berechnung!$W$40/10^6*L$7^4/120/E_Modul/Iy_BR*10))</f>
        <v>4.2956927440774111</v>
      </c>
      <c r="M8" s="55">
        <f>IF(Iy_BR&lt;=0,"-",IF(M$7&gt;=($B8-$D$30),($B8-$D$30)/2*Berechnung!$W$40/10^6*(5*M$7^2-4*(($B8-$D$30)/2)^2)^2/1920/E_Modul/Iy_BR*10,M$7/2*Berechnung!$W$40/10^6*M$7^4/120/E_Modul/Iy_BR*10))</f>
        <v>5.0281687044127459</v>
      </c>
      <c r="N8" s="55">
        <f>IF(Iy_BR&lt;=0,"-",IF(N$7&gt;=($B8-$D$30),($B8-$D$30)/2*Berechnung!$W$40/10^6*(5*N$7^2-4*(($B8-$D$30)/2)^2)^2/1920/E_Modul/Iy_BR*10,N$7/2*Berechnung!$W$40/10^6*N$7^4/120/E_Modul/Iy_BR*10))</f>
        <v>5.8504354868201531</v>
      </c>
      <c r="O8" s="55">
        <f>IF(Iy_BR&lt;=0,"-",IF(O$7&gt;=($B8-$D$30),($B8-$D$30)/2*Berechnung!$W$40/10^6*(5*O$7^2-4*(($B8-$D$30)/2)^2)^2/1920/E_Modul/Iy_BR*10,O$7/2*Berechnung!$W$40/10^6*O$7^4/120/E_Modul/Iy_BR*10))</f>
        <v>6.769539199908241</v>
      </c>
      <c r="P8" s="55">
        <f>IF(Iy_BR&lt;=0,"-",IF(P$7&gt;=($B8-$D$30),($B8-$D$30)/2*Berechnung!$W$40/10^6*(5*P$7^2-4*(($B8-$D$30)/2)^2)^2/1920/E_Modul/Iy_BR*10,P$7/2*Berechnung!$W$40/10^6*P$7^4/120/E_Modul/Iy_BR*10))</f>
        <v>7.7927918431765093</v>
      </c>
      <c r="Q8" s="55">
        <f>IF(Iy_BR&lt;=0,"-",IF(Q$7&gt;=($B8-$D$30),($B8-$D$30)/2*Berechnung!$W$40/10^6*(5*Q$7^2-4*(($B8-$D$30)/2)^2)^2/1920/E_Modul/Iy_BR*10,Q$7/2*Berechnung!$W$40/10^6*Q$7^4/120/E_Modul/Iy_BR*10))</f>
        <v>8.9277713070153482</v>
      </c>
      <c r="R8" s="55">
        <f>IF(Iy_BR&lt;=0,"-",IF(R$7&gt;=($B8-$D$30),($B8-$D$30)/2*Berechnung!$W$40/10^6*(5*R$7^2-4*(($B8-$D$30)/2)^2)^2/1920/E_Modul/Iy_BR*10,R$7/2*Berechnung!$W$40/10^6*R$7^4/120/E_Modul/Iy_BR*10))</f>
        <v>10.182321372706038</v>
      </c>
      <c r="S8" s="55">
        <f>IF(Iy_BR&lt;=0,"-",IF(S$7&gt;=($B8-$D$30),($B8-$D$30)/2*Berechnung!$W$40/10^6*(5*S$7^2-4*(($B8-$D$30)/2)^2)^2/1920/E_Modul/Iy_BR*10,S$7/2*Berechnung!$W$40/10^6*S$7^4/120/E_Modul/Iy_BR*10))</f>
        <v>11.564551712420755</v>
      </c>
      <c r="T8" s="55">
        <f>IF(Iy_BR&lt;=0,"-",IF(T$7&gt;=($B8-$D$30),($B8-$D$30)/2*Berechnung!$W$40/10^6*(5*T$7^2-4*(($B8-$D$30)/2)^2)^2/1920/E_Modul/Iy_BR*10,T$7/2*Berechnung!$W$40/10^6*T$7^4/120/E_Modul/Iy_BR*10))</f>
        <v>13.082837889222557</v>
      </c>
      <c r="U8" s="55">
        <f>IF(Iy_BR&lt;=0,"-",IF(U$7&gt;=($B8-$D$30),($B8-$D$30)/2*Berechnung!$W$40/10^6*(5*U$7^2-4*(($B8-$D$30)/2)^2)^2/1920/E_Modul/Iy_BR*10,U$7/2*Berechnung!$W$40/10^6*U$7^4/120/E_Modul/Iy_BR*10))</f>
        <v>14.745821357065399</v>
      </c>
      <c r="V8" s="55">
        <f>IF(Iy_BR&lt;=0,"-",IF(V$7&gt;=($B8-$D$30),($B8-$D$30)/2*Berechnung!$W$40/10^6*(5*V$7^2-4*(($B8-$D$30)/2)^2)^2/1920/E_Modul/Iy_BR*10,V$7/2*Berechnung!$W$40/10^6*V$7^4/120/E_Modul/Iy_BR*10))</f>
        <v>16.562409460794129</v>
      </c>
      <c r="W8" s="55">
        <f>IF(Iy_BR&lt;=0,"-",IF(W$7&gt;=($B8-$D$30),($B8-$D$30)/2*Berechnung!$W$40/10^6*(5*W$7^2-4*(($B8-$D$30)/2)^2)^2/1920/E_Modul/Iy_BR*10,W$7/2*Berechnung!$W$40/10^6*W$7^4/120/E_Modul/Iy_BR*10))</f>
        <v>18.541775436144476</v>
      </c>
      <c r="X8" s="55">
        <f>IF(Iy_BR&lt;=0,"-",IF(X$7&gt;=($B8-$D$30),($B8-$D$30)/2*Berechnung!$W$40/10^6*(5*X$7^2-4*(($B8-$D$30)/2)^2)^2/1920/E_Modul/Iy_BR*10,X$7/2*Berechnung!$W$40/10^6*X$7^4/120/E_Modul/Iy_BR*10))</f>
        <v>20.693358409743077</v>
      </c>
      <c r="Y8" s="55">
        <f>IF(Iy_BR&lt;=0,"-",IF(Y$7&gt;=($B8-$D$30),($B8-$D$30)/2*Berechnung!$W$40/10^6*(5*Y$7^2-4*(($B8-$D$30)/2)^2)^2/1920/E_Modul/Iy_BR*10,Y$7/2*Berechnung!$W$40/10^6*Y$7^4/120/E_Modul/Iy_BR*10))</f>
        <v>23.026863399107441</v>
      </c>
      <c r="Z8" s="55">
        <f>IF(Iy_BR&lt;=0,"-",IF(Z$7&gt;=($B8-$D$30),($B8-$D$30)/2*Berechnung!$W$40/10^6*(5*Z$7^2-4*(($B8-$D$30)/2)^2)^2/1920/E_Modul/Iy_BR*10,Z$7/2*Berechnung!$W$40/10^6*Z$7^4/120/E_Modul/Iy_BR*10))</f>
        <v>25.552261312645975</v>
      </c>
      <c r="AA8" s="55">
        <f>IF(Iy_BR&lt;=0,"-",IF(AA$7&gt;=($B8-$D$30),($B8-$D$30)/2*Berechnung!$W$40/10^6*(5*AA$7^2-4*(($B8-$D$30)/2)^2)^2/1920/E_Modul/Iy_BR*10,AA$7/2*Berechnung!$W$40/10^6*AA$7^4/120/E_Modul/Iy_BR*10))</f>
        <v>28.279788949657995</v>
      </c>
      <c r="AB8" s="55">
        <f>IF(Iy_BR&lt;=0,"-",IF(AB$7&gt;=($B8-$D$30),($B8-$D$30)/2*Berechnung!$W$40/10^6*(5*AB$7^2-4*(($B8-$D$30)/2)^2)^2/1920/E_Modul/Iy_BR*10,AB$7/2*Berechnung!$W$40/10^6*AB$7^4/120/E_Modul/Iy_BR*10))</f>
        <v>31.21994900033366</v>
      </c>
      <c r="AC8" s="55">
        <f>IF(Iy_BR&lt;=0,"-",IF(AC$7&gt;=($B8-$D$30),($B8-$D$30)/2*Berechnung!$W$40/10^6*(5*AC$7^2-4*(($B8-$D$30)/2)^2)^2/1920/E_Modul/Iy_BR*10,AC$7/2*Berechnung!$W$40/10^6*AC$7^4/120/E_Modul/Iy_BR*10))</f>
        <v>34.383510045754086</v>
      </c>
      <c r="AD8" s="55">
        <f>IF(Iy_BR&lt;=0,"-",IF(AD$7&gt;=($B8-$D$30),($B8-$D$30)/2*Berechnung!$W$40/10^6*(5*AD$7^2-4*(($B8-$D$30)/2)^2)^2/1920/E_Modul/Iy_BR*10,AD$7/2*Berechnung!$W$40/10^6*AD$7^4/120/E_Modul/Iy_BR*10))</f>
        <v>37.78150655789122</v>
      </c>
      <c r="AE8" s="55">
        <f>IF(Iy_BR&lt;=0,"-",IF(AE$7&gt;=($B8-$D$30),($B8-$D$30)/2*Berechnung!$W$40/10^6*(5*AE$7^2-4*(($B8-$D$30)/2)^2)^2/1920/E_Modul/Iy_BR*10,AE$7/2*Berechnung!$W$40/10^6*AE$7^4/120/E_Modul/Iy_BR*10))</f>
        <v>41.425238899607947</v>
      </c>
      <c r="AF8" s="55">
        <f>IF(Iy_BR&lt;=0,"-",IF(AF$7&gt;=($B8-$D$30),($B8-$D$30)/2*Berechnung!$W$40/10^6*(5*AF$7^2-4*(($B8-$D$30)/2)^2)^2/1920/E_Modul/Iy_BR*10,AF$7/2*Berechnung!$W$40/10^6*AF$7^4/120/E_Modul/Iy_BR*10))</f>
        <v>45.32627332465799</v>
      </c>
    </row>
    <row r="9" spans="1:34" ht="18" customHeight="1">
      <c r="A9" s="406"/>
      <c r="B9" s="31">
        <v>70</v>
      </c>
      <c r="C9" s="55">
        <f>IF(Iy_BR&lt;=0,"-",IF(C$7&gt;=($B9-$D$30),($B9-$D$30)/2*Berechnung!$W$40/10^6*(5*C$7^2-4*(($B9-$D$30)/2)^2)^2/1920/E_Modul/Iy_BR*10,C$7/2*Berechnung!$W$40/10^6*C$7^4/120/E_Modul/Iy_BR*10))</f>
        <v>0.91139813279946591</v>
      </c>
      <c r="D9" s="55">
        <f>IF(Iy_BR&lt;=0,"-",IF(D$7&gt;=($B9-$D$30),($B9-$D$30)/2*Berechnung!$W$40/10^6*(5*D$7^2-4*(($B9-$D$30)/2)^2)^2/1920/E_Modul/Iy_BR*10,D$7/2*Berechnung!$W$40/10^6*D$7^4/120/E_Modul/Iy_BR*10))</f>
        <v>1.165589730647314</v>
      </c>
      <c r="E9" s="55">
        <f>IF(Iy_BR&lt;=0,"-",IF(E$7&gt;=($B9-$D$30),($B9-$D$30)/2*Berechnung!$W$40/10^6*(5*E$7^2-4*(($B9-$D$30)/2)^2)^2/1920/E_Modul/Iy_BR*10,E$7/2*Berechnung!$W$40/10^6*E$7^4/120/E_Modul/Iy_BR*10))</f>
        <v>1.4693095442108774</v>
      </c>
      <c r="F9" s="55">
        <f>IF(Iy_BR&lt;=0,"-",IF(F$7&gt;=($B9-$D$30),($B9-$D$30)/2*Berechnung!$W$40/10^6*(5*F$7^2-4*(($B9-$D$30)/2)^2)^2/1920/E_Modul/Iy_BR*10,F$7/2*Berechnung!$W$40/10^6*F$7^4/120/E_Modul/Iy_BR*10))</f>
        <v>1.8285792201368034</v>
      </c>
      <c r="G9" s="55">
        <f>IF(Iy_BR&lt;=0,"-",IF(G$7&gt;=($B9-$D$30),($B9-$D$30)/2*Berechnung!$W$40/10^6*(5*G$7^2-4*(($B9-$D$30)/2)^2)^2/1920/E_Modul/Iy_BR*10,G$7/2*Berechnung!$W$40/10^6*G$7^4/120/E_Modul/Iy_BR*10))</f>
        <v>2.2497644991658321</v>
      </c>
      <c r="H9" s="55">
        <f>IF(Iy_BR&lt;=0,"-",IF(H$7&gt;=($B9-$D$30),($B9-$D$30)/2*Berechnung!$W$40/10^6*(5*H$7^2-4*(($B9-$D$30)/2)^2)^2/1920/E_Modul/Iy_BR*10,H$7/2*Berechnung!$W$40/10^6*H$7^4/120/E_Modul/Iy_BR*10))</f>
        <v>2.7395752161327991</v>
      </c>
      <c r="I9" s="55">
        <f>IF(Iy_BR&lt;=0,"-",IF(I$7&gt;=($B9-$D$30),($B9-$D$30)/2*Berechnung!$W$40/10^6*(5*I$7^2-4*(($B9-$D$30)/2)^2)^2/1920/E_Modul/Iy_BR*10,I$7/2*Berechnung!$W$40/10^6*I$7^4/120/E_Modul/Iy_BR*10))</f>
        <v>3.3050652999666328</v>
      </c>
      <c r="J9" s="55">
        <f>IF(Iy_BR&lt;=0,"-",IF(J$7&gt;=($B9-$D$30),($B9-$D$30)/2*Berechnung!$W$40/10^6*(5*J$7^2-4*(($B9-$D$30)/2)^2)^2/1920/E_Modul/Iy_BR*10,J$7/2*Berechnung!$W$40/10^6*J$7^4/120/E_Modul/Iy_BR*10))</f>
        <v>3.9536327736903565</v>
      </c>
      <c r="K9" s="55">
        <f>IF(Iy_BR&lt;=0,"-",IF(K$7&gt;=($B9-$D$30),($B9-$D$30)/2*Berechnung!$W$40/10^6*(5*K$7^2-4*(($B9-$D$30)/2)^2)^2/1920/E_Modul/Iy_BR*10,K$7/2*Berechnung!$W$40/10^6*K$7^4/120/E_Modul/Iy_BR*10))</f>
        <v>4.693019754421087</v>
      </c>
      <c r="L9" s="55">
        <f>IF(Iy_BR&lt;=0,"-",IF(L$7&gt;=($B9-$D$30),($B9-$D$30)/2*Berechnung!$W$40/10^6*(5*L$7^2-4*(($B9-$D$30)/2)^2)^2/1920/E_Modul/Iy_BR*10,L$7/2*Berechnung!$W$40/10^6*L$7^4/120/E_Modul/Iy_BR*10))</f>
        <v>5.5313124533700355</v>
      </c>
      <c r="M9" s="55">
        <f>IF(Iy_BR&lt;=0,"-",IF(M$7&gt;=($B9-$D$30),($B9-$D$30)/2*Berechnung!$W$40/10^6*(5*M$7^2-4*(($B9-$D$30)/2)^2)^2/1920/E_Modul/Iy_BR*10,M$7/2*Berechnung!$W$40/10^6*M$7^4/120/E_Modul/Iy_BR*10))</f>
        <v>6.4769411758425086</v>
      </c>
      <c r="N9" s="55">
        <f>IF(Iy_BR&lt;=0,"-",IF(N$7&gt;=($B9-$D$30),($B9-$D$30)/2*Berechnung!$W$40/10^6*(5*N$7^2-4*(($B9-$D$30)/2)^2)^2/1920/E_Modul/Iy_BR*10,N$7/2*Berechnung!$W$40/10^6*N$7^4/120/E_Modul/Iy_BR*10))</f>
        <v>7.5386803212379041</v>
      </c>
      <c r="O9" s="55">
        <f>IF(Iy_BR&lt;=0,"-",IF(O$7&gt;=($B9-$D$30),($B9-$D$30)/2*Berechnung!$W$40/10^6*(5*O$7^2-4*(($B9-$D$30)/2)^2)^2/1920/E_Modul/Iy_BR*10,O$7/2*Berechnung!$W$40/10^6*O$7^4/120/E_Modul/Iy_BR*10))</f>
        <v>8.7256483830497142</v>
      </c>
      <c r="P9" s="55">
        <f>IF(Iy_BR&lt;=0,"-",IF(P$7&gt;=($B9-$D$30),($B9-$D$30)/2*Berechnung!$W$40/10^6*(5*P$7^2-4*(($B9-$D$30)/2)^2)^2/1920/E_Modul/Iy_BR*10,P$7/2*Berechnung!$W$40/10^6*P$7^4/120/E_Modul/Iy_BR*10))</f>
        <v>10.047307948865532</v>
      </c>
      <c r="Q9" s="55">
        <f>IF(Iy_BR&lt;=0,"-",IF(Q$7&gt;=($B9-$D$30),($B9-$D$30)/2*Berechnung!$W$40/10^6*(5*Q$7^2-4*(($B9-$D$30)/2)^2)^2/1920/E_Modul/Iy_BR*10,Q$7/2*Berechnung!$W$40/10^6*Q$7^4/120/E_Modul/Iy_BR*10))</f>
        <v>11.513465700367034</v>
      </c>
      <c r="R9" s="55">
        <f>IF(Iy_BR&lt;=0,"-",IF(R$7&gt;=($B9-$D$30),($B9-$D$30)/2*Berechnung!$W$40/10^6*(5*R$7^2-4*(($B9-$D$30)/2)^2)^2/1920/E_Modul/Iy_BR*10,R$7/2*Berechnung!$W$40/10^6*R$7^4/120/E_Modul/Iy_BR*10))</f>
        <v>13.134272413329995</v>
      </c>
      <c r="S9" s="55">
        <f>IF(Iy_BR&lt;=0,"-",IF(S$7&gt;=($B9-$D$30),($B9-$D$30)/2*Berechnung!$W$40/10^6*(5*S$7^2-4*(($B9-$D$30)/2)^2)^2/1920/E_Modul/Iy_BR*10,S$7/2*Berechnung!$W$40/10^6*S$7^4/120/E_Modul/Iy_BR*10))</f>
        <v>14.920222957624286</v>
      </c>
      <c r="T9" s="55">
        <f>IF(Iy_BR&lt;=0,"-",IF(T$7&gt;=($B9-$D$30),($B9-$D$30)/2*Berechnung!$W$40/10^6*(5*T$7^2-4*(($B9-$D$30)/2)^2)^2/1920/E_Modul/Iy_BR*10,T$7/2*Berechnung!$W$40/10^6*T$7^4/120/E_Modul/Iy_BR*10))</f>
        <v>16.882156297213879</v>
      </c>
      <c r="U9" s="55">
        <f>IF(Iy_BR&lt;=0,"-",IF(U$7&gt;=($B9-$D$30),($B9-$D$30)/2*Berechnung!$W$40/10^6*(5*U$7^2-4*(($B9-$D$30)/2)^2)^2/1920/E_Modul/Iy_BR*10,U$7/2*Berechnung!$W$40/10^6*U$7^4/120/E_Modul/Iy_BR*10))</f>
        <v>19.031255490156823</v>
      </c>
      <c r="V9" s="55">
        <f>IF(Iy_BR&lt;=0,"-",IF(V$7&gt;=($B9-$D$30),($B9-$D$30)/2*Berechnung!$W$40/10^6*(5*V$7^2-4*(($B9-$D$30)/2)^2)^2/1920/E_Modul/Iy_BR*10,V$7/2*Berechnung!$W$40/10^6*V$7^4/120/E_Modul/Iy_BR*10))</f>
        <v>21.379047688605269</v>
      </c>
      <c r="W9" s="55">
        <f>IF(Iy_BR&lt;=0,"-",IF(W$7&gt;=($B9-$D$30),($B9-$D$30)/2*Berechnung!$W$40/10^6*(5*W$7^2-4*(($B9-$D$30)/2)^2)^2/1920/E_Modul/Iy_BR*10,W$7/2*Berechnung!$W$40/10^6*W$7^4/120/E_Modul/Iy_BR*10))</f>
        <v>23.937404138805466</v>
      </c>
      <c r="X9" s="55">
        <f>IF(Iy_BR&lt;=0,"-",IF(X$7&gt;=($B9-$D$30),($B9-$D$30)/2*Berechnung!$W$40/10^6*(5*X$7^2-4*(($B9-$D$30)/2)^2)^2/1920/E_Modul/Iy_BR*10,X$7/2*Berechnung!$W$40/10^6*X$7^4/120/E_Modul/Iy_BR*10))</f>
        <v>26.718540181097762</v>
      </c>
      <c r="Y9" s="55">
        <f>IF(Iy_BR&lt;=0,"-",IF(Y$7&gt;=($B9-$D$30),($B9-$D$30)/2*Berechnung!$W$40/10^6*(5*Y$7^2-4*(($B9-$D$30)/2)^2)^2/1920/E_Modul/Iy_BR*10,Y$7/2*Berechnung!$W$40/10^6*Y$7^4/120/E_Modul/Iy_BR*10))</f>
        <v>29.735015249916575</v>
      </c>
      <c r="Z9" s="55">
        <f>IF(Iy_BR&lt;=0,"-",IF(Z$7&gt;=($B9-$D$30),($B9-$D$30)/2*Berechnung!$W$40/10^6*(5*Z$7^2-4*(($B9-$D$30)/2)^2)^2/1920/E_Modul/Iy_BR*10,Z$7/2*Berechnung!$W$40/10^6*Z$7^4/120/E_Modul/Iy_BR*10))</f>
        <v>32.99973287379045</v>
      </c>
      <c r="AA9" s="55">
        <f>IF(Iy_BR&lt;=0,"-",IF(AA$7&gt;=($B9-$D$30),($B9-$D$30)/2*Berechnung!$W$40/10^6*(5*AA$7^2-4*(($B9-$D$30)/2)^2)^2/1920/E_Modul/Iy_BR*10,AA$7/2*Berechnung!$W$40/10^6*AA$7^4/120/E_Modul/Iy_BR*10))</f>
        <v>36.525940675342007</v>
      </c>
      <c r="AB9" s="55">
        <f>IF(Iy_BR&lt;=0,"-",IF(AB$7&gt;=($B9-$D$30),($B9-$D$30)/2*Berechnung!$W$40/10^6*(5*AB$7^2-4*(($B9-$D$30)/2)^2)^2/1920/E_Modul/Iy_BR*10,AB$7/2*Berechnung!$W$40/10^6*AB$7^4/120/E_Modul/Iy_BR*10))</f>
        <v>40.327230371287939</v>
      </c>
      <c r="AC9" s="55">
        <f>IF(Iy_BR&lt;=0,"-",IF(AC$7&gt;=($B9-$D$30),($B9-$D$30)/2*Berechnung!$W$40/10^6*(5*AC$7^2-4*(($B9-$D$30)/2)^2)^2/1920/E_Modul/Iy_BR*10,AC$7/2*Berechnung!$W$40/10^6*AC$7^4/120/E_Modul/Iy_BR*10))</f>
        <v>44.417537772439097</v>
      </c>
      <c r="AD9" s="55">
        <f>IF(Iy_BR&lt;=0,"-",IF(AD$7&gt;=($B9-$D$30),($B9-$D$30)/2*Berechnung!$W$40/10^6*(5*AD$7^2-4*(($B9-$D$30)/2)^2)^2/1920/E_Modul/Iy_BR*10,AD$7/2*Berechnung!$W$40/10^6*AD$7^4/120/E_Modul/Iy_BR*10))</f>
        <v>48.811142783700355</v>
      </c>
      <c r="AE9" s="55">
        <f>IF(Iy_BR&lt;=0,"-",IF(AE$7&gt;=($B9-$D$30),($B9-$D$30)/2*Berechnung!$W$40/10^6*(5*AE$7^2-4*(($B9-$D$30)/2)^2)^2/1920/E_Modul/Iy_BR*10,AE$7/2*Berechnung!$W$40/10^6*AE$7^4/120/E_Modul/Iy_BR*10))</f>
        <v>53.522669404070733</v>
      </c>
      <c r="AF9" s="55">
        <f>IF(Iy_BR&lt;=0,"-",IF(AF$7&gt;=($B9-$D$30),($B9-$D$30)/2*Berechnung!$W$40/10^6*(5*AF$7^2-4*(($B9-$D$30)/2)^2)^2/1920/E_Modul/Iy_BR*10,AF$7/2*Berechnung!$W$40/10^6*AF$7^4/120/E_Modul/Iy_BR*10))</f>
        <v>58.567085726643306</v>
      </c>
    </row>
    <row r="10" spans="1:34" ht="18" customHeight="1">
      <c r="A10" s="406"/>
      <c r="B10" s="31">
        <v>80</v>
      </c>
      <c r="C10" s="55">
        <f>IF(Iy_BR&lt;=0,"-",IF(C$7&gt;=($B10-$D$30),($B10-$D$30)/2*Berechnung!$W$40/10^6*(5*C$7^2-4*(($B10-$D$30)/2)^2)^2/1920/E_Modul/Iy_BR*10,C$7/2*Berechnung!$W$40/10^6*C$7^4/120/E_Modul/Iy_BR*10))</f>
        <v>1.1012110822072072</v>
      </c>
      <c r="D10" s="55">
        <f>IF(Iy_BR&lt;=0,"-",IF(D$7&gt;=($B10-$D$30),($B10-$D$30)/2*Berechnung!$W$40/10^6*(5*D$7^2-4*(($B10-$D$30)/2)^2)^2/1920/E_Modul/Iy_BR*10,D$7/2*Berechnung!$W$40/10^6*D$7^4/120/E_Modul/Iy_BR*10))</f>
        <v>1.410897315315315</v>
      </c>
      <c r="E10" s="55">
        <f>IF(Iy_BR&lt;=0,"-",IF(E$7&gt;=($B10-$D$30),($B10-$D$30)/2*Berechnung!$W$40/10^6*(5*E$7^2-4*(($B10-$D$30)/2)^2)^2/1920/E_Modul/Iy_BR*10,E$7/2*Berechnung!$W$40/10^6*E$7^4/120/E_Modul/Iy_BR*10))</f>
        <v>1.7812302263513515</v>
      </c>
      <c r="F10" s="55">
        <f>IF(Iy_BR&lt;=0,"-",IF(F$7&gt;=($B10-$D$30),($B10-$D$30)/2*Berechnung!$W$40/10^6*(5*F$7^2-4*(($B10-$D$30)/2)^2)^2/1920/E_Modul/Iy_BR*10,F$7/2*Berechnung!$W$40/10^6*F$7^4/120/E_Modul/Iy_BR*10))</f>
        <v>2.219600018018018</v>
      </c>
      <c r="G10" s="55">
        <f>IF(Iy_BR&lt;=0,"-",IF(G$7&gt;=($B10-$D$30),($B10-$D$30)/2*Berechnung!$W$40/10^6*(5*G$7^2-4*(($B10-$D$30)/2)^2)^2/1920/E_Modul/Iy_BR*10,G$7/2*Berechnung!$W$40/10^6*G$7^4/120/E_Modul/Iy_BR*10))</f>
        <v>2.7338191903153146</v>
      </c>
      <c r="H10" s="55">
        <f>IF(Iy_BR&lt;=0,"-",IF(H$7&gt;=($B10-$D$30),($B10-$D$30)/2*Berechnung!$W$40/10^6*(5*H$7^2-4*(($B10-$D$30)/2)^2)^2/1920/E_Modul/Iy_BR*10,H$7/2*Berechnung!$W$40/10^6*H$7^4/120/E_Modul/Iy_BR*10))</f>
        <v>3.3321225405405404</v>
      </c>
      <c r="I10" s="55">
        <f>IF(Iy_BR&lt;=0,"-",IF(I$7&gt;=($B10-$D$30),($B10-$D$30)/2*Berechnung!$W$40/10^6*(5*I$7^2-4*(($B10-$D$30)/2)^2)^2/1920/E_Modul/Iy_BR*10,I$7/2*Berechnung!$W$40/10^6*I$7^4/120/E_Modul/Iy_BR*10))</f>
        <v>4.0231671632882886</v>
      </c>
      <c r="J10" s="55">
        <f>IF(Iy_BR&lt;=0,"-",IF(J$7&gt;=($B10-$D$30),($B10-$D$30)/2*Berechnung!$W$40/10^6*(5*J$7^2-4*(($B10-$D$30)/2)^2)^2/1920/E_Modul/Iy_BR*10,J$7/2*Berechnung!$W$40/10^6*J$7^4/120/E_Modul/Iy_BR*10))</f>
        <v>4.816032450450451</v>
      </c>
      <c r="K10" s="55">
        <f>IF(Iy_BR&lt;=0,"-",IF(K$7&gt;=($B10-$D$30),($B10-$D$30)/2*Berechnung!$W$40/10^6*(5*K$7^2-4*(($B10-$D$30)/2)^2)^2/1920/E_Modul/Iy_BR*10,K$7/2*Berechnung!$W$40/10^6*K$7^4/120/E_Modul/Iy_BR*10))</f>
        <v>5.7202200912162162</v>
      </c>
      <c r="L10" s="55">
        <f>IF(Iy_BR&lt;=0,"-",IF(L$7&gt;=($B10-$D$30),($B10-$D$30)/2*Berechnung!$W$40/10^6*(5*L$7^2-4*(($B10-$D$30)/2)^2)^2/1920/E_Modul/Iy_BR*10,L$7/2*Berechnung!$W$40/10^6*L$7^4/120/E_Modul/Iy_BR*10))</f>
        <v>6.745654072072071</v>
      </c>
      <c r="M10" s="55">
        <f>IF(Iy_BR&lt;=0,"-",IF(M$7&gt;=($B10-$D$30),($B10-$D$30)/2*Berechnung!$W$40/10^6*(5*M$7^2-4*(($B10-$D$30)/2)^2)^2/1920/E_Modul/Iy_BR*10,M$7/2*Berechnung!$W$40/10^6*M$7^4/120/E_Modul/Iy_BR*10))</f>
        <v>7.9026806768018023</v>
      </c>
      <c r="N10" s="55">
        <f>IF(Iy_BR&lt;=0,"-",IF(N$7&gt;=($B10-$D$30),($B10-$D$30)/2*Berechnung!$W$40/10^6*(5*N$7^2-4*(($B10-$D$30)/2)^2)^2/1920/E_Modul/Iy_BR*10,N$7/2*Berechnung!$W$40/10^6*N$7^4/120/E_Modul/Iy_BR*10))</f>
        <v>9.2020684864864855</v>
      </c>
      <c r="O10" s="55">
        <f>IF(Iy_BR&lt;=0,"-",IF(O$7&gt;=($B10-$D$30),($B10-$D$30)/2*Berechnung!$W$40/10^6*(5*O$7^2-4*(($B10-$D$30)/2)^2)^2/1920/E_Modul/Iy_BR*10,O$7/2*Berechnung!$W$40/10^6*O$7^4/120/E_Modul/Iy_BR*10))</f>
        <v>10.655008379504503</v>
      </c>
      <c r="P10" s="55">
        <f>IF(Iy_BR&lt;=0,"-",IF(P$7&gt;=($B10-$D$30),($B10-$D$30)/2*Berechnung!$W$40/10^6*(5*P$7^2-4*(($B10-$D$30)/2)^2)^2/1920/E_Modul/Iy_BR*10,P$7/2*Berechnung!$W$40/10^6*P$7^4/120/E_Modul/Iy_BR*10))</f>
        <v>12.27311353153153</v>
      </c>
      <c r="Q10" s="55">
        <f>IF(Iy_BR&lt;=0,"-",IF(Q$7&gt;=($B10-$D$30),($B10-$D$30)/2*Berechnung!$W$40/10^6*(5*Q$7^2-4*(($B10-$D$30)/2)^2)^2/1920/E_Modul/Iy_BR*10,Q$7/2*Berechnung!$W$40/10^6*Q$7^4/120/E_Modul/Iy_BR*10))</f>
        <v>14.068419415540539</v>
      </c>
      <c r="R10" s="55">
        <f>IF(Iy_BR&lt;=0,"-",IF(R$7&gt;=($B10-$D$30),($B10-$D$30)/2*Berechnung!$W$40/10^6*(5*R$7^2-4*(($B10-$D$30)/2)^2)^2/1920/E_Modul/Iy_BR*10,R$7/2*Berechnung!$W$40/10^6*R$7^4/120/E_Modul/Iy_BR*10))</f>
        <v>16.0533838018018</v>
      </c>
      <c r="S10" s="55">
        <f>IF(Iy_BR&lt;=0,"-",IF(S$7&gt;=($B10-$D$30),($B10-$D$30)/2*Berechnung!$W$40/10^6*(5*S$7^2-4*(($B10-$D$30)/2)^2)^2/1920/E_Modul/Iy_BR*10,S$7/2*Berechnung!$W$40/10^6*S$7^4/120/E_Modul/Iy_BR*10))</f>
        <v>18.240886757882883</v>
      </c>
      <c r="T10" s="55">
        <f>IF(Iy_BR&lt;=0,"-",IF(T$7&gt;=($B10-$D$30),($B10-$D$30)/2*Berechnung!$W$40/10^6*(5*T$7^2-4*(($B10-$D$30)/2)^2)^2/1920/E_Modul/Iy_BR*10,T$7/2*Berechnung!$W$40/10^6*T$7^4/120/E_Modul/Iy_BR*10))</f>
        <v>20.644230648648648</v>
      </c>
      <c r="U10" s="55">
        <f>IF(Iy_BR&lt;=0,"-",IF(U$7&gt;=($B10-$D$30),($B10-$D$30)/2*Berechnung!$W$40/10^6*(5*U$7^2-4*(($B10-$D$30)/2)^2)^2/1920/E_Modul/Iy_BR*10,U$7/2*Berechnung!$W$40/10^6*U$7^4/120/E_Modul/Iy_BR*10))</f>
        <v>23.277140136261263</v>
      </c>
      <c r="V10" s="55">
        <f>IF(Iy_BR&lt;=0,"-",IF(V$7&gt;=($B10-$D$30),($B10-$D$30)/2*Berechnung!$W$40/10^6*(5*V$7^2-4*(($B10-$D$30)/2)^2)^2/1920/E_Modul/Iy_BR*10,V$7/2*Berechnung!$W$40/10^6*V$7^4/120/E_Modul/Iy_BR*10))</f>
        <v>26.153762180180181</v>
      </c>
      <c r="W10" s="55">
        <f>IF(Iy_BR&lt;=0,"-",IF(W$7&gt;=($B10-$D$30),($B10-$D$30)/2*Berechnung!$W$40/10^6*(5*W$7^2-4*(($B10-$D$30)/2)^2)^2/1920/E_Modul/Iy_BR*10,W$7/2*Berechnung!$W$40/10^6*W$7^4/120/E_Modul/Iy_BR*10))</f>
        <v>29.288666037162162</v>
      </c>
      <c r="X10" s="55">
        <f>IF(Iy_BR&lt;=0,"-",IF(X$7&gt;=($B10-$D$30),($B10-$D$30)/2*Berechnung!$W$40/10^6*(5*X$7^2-4*(($B10-$D$30)/2)^2)^2/1920/E_Modul/Iy_BR*10,X$7/2*Berechnung!$W$40/10^6*X$7^4/120/E_Modul/Iy_BR*10))</f>
        <v>32.696843261261257</v>
      </c>
      <c r="Y10" s="55">
        <f>IF(Iy_BR&lt;=0,"-",IF(Y$7&gt;=($B10-$D$30),($B10-$D$30)/2*Berechnung!$W$40/10^6*(5*Y$7^2-4*(($B10-$D$30)/2)^2)^2/1920/E_Modul/Iy_BR*10,Y$7/2*Berechnung!$W$40/10^6*Y$7^4/120/E_Modul/Iy_BR*10))</f>
        <v>36.393707703828824</v>
      </c>
      <c r="Z10" s="55">
        <f>IF(Iy_BR&lt;=0,"-",IF(Z$7&gt;=($B10-$D$30),($B10-$D$30)/2*Berechnung!$W$40/10^6*(5*Z$7^2-4*(($B10-$D$30)/2)^2)^2/1920/E_Modul/Iy_BR*10,Z$7/2*Berechnung!$W$40/10^6*Z$7^4/120/E_Modul/Iy_BR*10))</f>
        <v>40.39509551351351</v>
      </c>
      <c r="AA10" s="55">
        <f>IF(Iy_BR&lt;=0,"-",IF(AA$7&gt;=($B10-$D$30),($B10-$D$30)/2*Berechnung!$W$40/10^6*(5*AA$7^2-4*(($B10-$D$30)/2)^2)^2/1920/E_Modul/Iy_BR*10,AA$7/2*Berechnung!$W$40/10^6*AA$7^4/120/E_Modul/Iy_BR*10))</f>
        <v>44.717265136261261</v>
      </c>
      <c r="AB10" s="55">
        <f>IF(Iy_BR&lt;=0,"-",IF(AB$7&gt;=($B10-$D$30),($B10-$D$30)/2*Berechnung!$W$40/10^6*(5*AB$7^2-4*(($B10-$D$30)/2)^2)^2/1920/E_Modul/Iy_BR*10,AB$7/2*Berechnung!$W$40/10^6*AB$7^4/120/E_Modul/Iy_BR*10))</f>
        <v>49.376897315315318</v>
      </c>
      <c r="AC10" s="55">
        <f>IF(Iy_BR&lt;=0,"-",IF(AC$7&gt;=($B10-$D$30),($B10-$D$30)/2*Berechnung!$W$40/10^6*(5*AC$7^2-4*(($B10-$D$30)/2)^2)^2/1920/E_Modul/Iy_BR*10,AC$7/2*Berechnung!$W$40/10^6*AC$7^4/120/E_Modul/Iy_BR*10))</f>
        <v>54.391095091216208</v>
      </c>
      <c r="AD10" s="55">
        <f>IF(Iy_BR&lt;=0,"-",IF(AD$7&gt;=($B10-$D$30),($B10-$D$30)/2*Berechnung!$W$40/10^6*(5*AD$7^2-4*(($B10-$D$30)/2)^2)^2/1920/E_Modul/Iy_BR*10,AD$7/2*Berechnung!$W$40/10^6*AD$7^4/120/E_Modul/Iy_BR*10))</f>
        <v>59.777383801801804</v>
      </c>
      <c r="AE10" s="55">
        <f>IF(Iy_BR&lt;=0,"-",IF(AE$7&gt;=($B10-$D$30),($B10-$D$30)/2*Berechnung!$W$40/10^6*(5*AE$7^2-4*(($B10-$D$30)/2)^2)^2/1920/E_Modul/Iy_BR*10,AE$7/2*Berechnung!$W$40/10^6*AE$7^4/120/E_Modul/Iy_BR*10))</f>
        <v>65.553711082207215</v>
      </c>
      <c r="AF10" s="55">
        <f>IF(Iy_BR&lt;=0,"-",IF(AF$7&gt;=($B10-$D$30),($B10-$D$30)/2*Berechnung!$W$40/10^6*(5*AF$7^2-4*(($B10-$D$30)/2)^2)^2/1920/E_Modul/Iy_BR*10,AF$7/2*Berechnung!$W$40/10^6*AF$7^4/120/E_Modul/Iy_BR*10))</f>
        <v>71.738446864864869</v>
      </c>
    </row>
    <row r="11" spans="1:34" ht="18" customHeight="1">
      <c r="A11" s="406"/>
      <c r="B11" s="31">
        <v>90</v>
      </c>
      <c r="C11" s="55">
        <f>IF(Iy_BR&lt;=0,"-",IF(C$7&gt;=($B11-$D$30),($B11-$D$30)/2*Berechnung!$W$40/10^6*(5*C$7^2-4*(($B11-$D$30)/2)^2)^2/1920/E_Modul/Iy_BR*10,C$7/2*Berechnung!$W$40/10^6*C$7^4/120/E_Modul/Iy_BR*10))</f>
        <v>1.2806307320653987</v>
      </c>
      <c r="D11" s="55">
        <f>IF(Iy_BR&lt;=0,"-",IF(D$7&gt;=($B11-$D$30),($B11-$D$30)/2*Berechnung!$W$40/10^6*(5*D$7^2-4*(($B11-$D$30)/2)^2)^2/1920/E_Modul/Iy_BR*10,D$7/2*Berechnung!$W$40/10^6*D$7^4/120/E_Modul/Iy_BR*10))</f>
        <v>1.6444180193526858</v>
      </c>
      <c r="E11" s="55">
        <f>IF(Iy_BR&lt;=0,"-",IF(E$7&gt;=($B11-$D$30),($B11-$D$30)/2*Berechnung!$W$40/10^6*(5*E$7^2-4*(($B11-$D$30)/2)^2)^2/1920/E_Modul/Iy_BR*10,E$7/2*Berechnung!$W$40/10^6*E$7^4/120/E_Modul/Iy_BR*10))</f>
        <v>2.0798859873206546</v>
      </c>
      <c r="F11" s="55">
        <f>IF(Iy_BR&lt;=0,"-",IF(F$7&gt;=($B11-$D$30),($B11-$D$30)/2*Berechnung!$W$40/10^6*(5*F$7^2-4*(($B11-$D$30)/2)^2)^2/1920/E_Modul/Iy_BR*10,F$7/2*Berechnung!$W$40/10^6*F$7^4/120/E_Modul/Iy_BR*10))</f>
        <v>2.5957933947280614</v>
      </c>
      <c r="G11" s="55">
        <f>IF(Iy_BR&lt;=0,"-",IF(G$7&gt;=($B11-$D$30),($B11-$D$30)/2*Berechnung!$W$40/10^6*(5*G$7^2-4*(($B11-$D$30)/2)^2)^2/1920/E_Modul/Iy_BR*10,G$7/2*Berechnung!$W$40/10^6*G$7^4/120/E_Modul/Iy_BR*10))</f>
        <v>3.2013995008341674</v>
      </c>
      <c r="H11" s="55">
        <f>IF(Iy_BR&lt;=0,"-",IF(H$7&gt;=($B11-$D$30),($B11-$D$30)/2*Berechnung!$W$40/10^6*(5*H$7^2-4*(($B11-$D$30)/2)^2)^2/1920/E_Modul/Iy_BR*10,H$7/2*Berechnung!$W$40/10^6*H$7^4/120/E_Modul/Iy_BR*10))</f>
        <v>3.9064640653987319</v>
      </c>
      <c r="I11" s="55">
        <f>IF(Iy_BR&lt;=0,"-",IF(I$7&gt;=($B11-$D$30),($B11-$D$30)/2*Berechnung!$W$40/10^6*(5*I$7^2-4*(($B11-$D$30)/2)^2)^2/1920/E_Modul/Iy_BR*10,I$7/2*Berechnung!$W$40/10^6*I$7^4/120/E_Modul/Iy_BR*10))</f>
        <v>4.7212473486820157</v>
      </c>
      <c r="J11" s="55">
        <f>IF(Iy_BR&lt;=0,"-",IF(J$7&gt;=($B11-$D$30),($B11-$D$30)/2*Berechnung!$W$40/10^6*(5*J$7^2-4*(($B11-$D$30)/2)^2)^2/1920/E_Modul/Iy_BR*10,J$7/2*Berechnung!$W$40/10^6*J$7^4/120/E_Modul/Iy_BR*10))</f>
        <v>5.6565101114447778</v>
      </c>
      <c r="K11" s="55">
        <f>IF(Iy_BR&lt;=0,"-",IF(K$7&gt;=($B11-$D$30),($B11-$D$30)/2*Berechnung!$W$40/10^6*(5*K$7^2-4*(($B11-$D$30)/2)^2)^2/1920/E_Modul/Iy_BR*10,K$7/2*Berechnung!$W$40/10^6*K$7^4/120/E_Modul/Iy_BR*10))</f>
        <v>6.7235136149482821</v>
      </c>
      <c r="L11" s="55">
        <f>IF(Iy_BR&lt;=0,"-",IF(L$7&gt;=($B11-$D$30),($B11-$D$30)/2*Berechnung!$W$40/10^6*(5*L$7^2-4*(($B11-$D$30)/2)^2)^2/1920/E_Modul/Iy_BR*10,L$7/2*Berechnung!$W$40/10^6*L$7^4/120/E_Modul/Iy_BR*10))</f>
        <v>7.9340196209542881</v>
      </c>
      <c r="M11" s="55">
        <f>IF(Iy_BR&lt;=0,"-",IF(M$7&gt;=($B11-$D$30),($B11-$D$30)/2*Berechnung!$W$40/10^6*(5*M$7^2-4*(($B11-$D$30)/2)^2)^2/1920/E_Modul/Iy_BR*10,M$7/2*Berechnung!$W$40/10^6*M$7^4/120/E_Modul/Iy_BR*10))</f>
        <v>9.3002903917250581</v>
      </c>
      <c r="N11" s="55">
        <f>IF(Iy_BR&lt;=0,"-",IF(N$7&gt;=($B11-$D$30),($B11-$D$30)/2*Berechnung!$W$40/10^6*(5*N$7^2-4*(($B11-$D$30)/2)^2)^2/1920/E_Modul/Iy_BR*10,N$7/2*Berechnung!$W$40/10^6*N$7^4/120/E_Modul/Iy_BR*10))</f>
        <v>10.835088690023358</v>
      </c>
      <c r="O11" s="55">
        <f>IF(Iy_BR&lt;=0,"-",IF(O$7&gt;=($B11-$D$30),($B11-$D$30)/2*Berechnung!$W$40/10^6*(5*O$7^2-4*(($B11-$D$30)/2)^2)^2/1920/E_Modul/Iy_BR*10,O$7/2*Berechnung!$W$40/10^6*O$7^4/120/E_Modul/Iy_BR*10))</f>
        <v>12.551677779112445</v>
      </c>
      <c r="P11" s="55">
        <f>IF(Iy_BR&lt;=0,"-",IF(P$7&gt;=($B11-$D$30),($B11-$D$30)/2*Berechnung!$W$40/10^6*(5*P$7^2-4*(($B11-$D$30)/2)^2)^2/1920/E_Modul/Iy_BR*10,P$7/2*Berechnung!$W$40/10^6*P$7^4/120/E_Modul/Iy_BR*10))</f>
        <v>14.463821422756089</v>
      </c>
      <c r="Q11" s="55">
        <f>IF(Iy_BR&lt;=0,"-",IF(Q$7&gt;=($B11-$D$30),($B11-$D$30)/2*Berechnung!$W$40/10^6*(5*Q$7^2-4*(($B11-$D$30)/2)^2)^2/1920/E_Modul/Iy_BR*10,Q$7/2*Berechnung!$W$40/10^6*Q$7^4/120/E_Modul/Iy_BR*10))</f>
        <v>16.585783885218554</v>
      </c>
      <c r="R11" s="55">
        <f>IF(Iy_BR&lt;=0,"-",IF(R$7&gt;=($B11-$D$30),($B11-$D$30)/2*Berechnung!$W$40/10^6*(5*R$7^2-4*(($B11-$D$30)/2)^2)^2/1920/E_Modul/Iy_BR*10,R$7/2*Berechnung!$W$40/10^6*R$7^4/120/E_Modul/Iy_BR*10))</f>
        <v>18.932329931264597</v>
      </c>
      <c r="S11" s="55">
        <f>IF(Iy_BR&lt;=0,"-",IF(S$7&gt;=($B11-$D$30),($B11-$D$30)/2*Berechnung!$W$40/10^6*(5*S$7^2-4*(($B11-$D$30)/2)^2)^2/1920/E_Modul/Iy_BR*10,S$7/2*Berechnung!$W$40/10^6*S$7^4/120/E_Modul/Iy_BR*10))</f>
        <v>21.518724826159495</v>
      </c>
      <c r="T11" s="55">
        <f>IF(Iy_BR&lt;=0,"-",IF(T$7&gt;=($B11-$D$30),($B11-$D$30)/2*Berechnung!$W$40/10^6*(5*T$7^2-4*(($B11-$D$30)/2)^2)^2/1920/E_Modul/Iy_BR*10,T$7/2*Berechnung!$W$40/10^6*T$7^4/120/E_Modul/Iy_BR*10))</f>
        <v>24.360734335669004</v>
      </c>
      <c r="U11" s="55">
        <f>IF(Iy_BR&lt;=0,"-",IF(U$7&gt;=($B11-$D$30),($B11-$D$30)/2*Berechnung!$W$40/10^6*(5*U$7^2-4*(($B11-$D$30)/2)^2)^2/1920/E_Modul/Iy_BR*10,U$7/2*Berechnung!$W$40/10^6*U$7^4/120/E_Modul/Iy_BR*10))</f>
        <v>27.474624726059393</v>
      </c>
      <c r="V11" s="55">
        <f>IF(Iy_BR&lt;=0,"-",IF(V$7&gt;=($B11-$D$30),($B11-$D$30)/2*Berechnung!$W$40/10^6*(5*V$7^2-4*(($B11-$D$30)/2)^2)^2/1920/E_Modul/Iy_BR*10,V$7/2*Berechnung!$W$40/10^6*V$7^4/120/E_Modul/Iy_BR*10))</f>
        <v>30.877162764097434</v>
      </c>
      <c r="W11" s="55">
        <f>IF(Iy_BR&lt;=0,"-",IF(W$7&gt;=($B11-$D$30),($B11-$D$30)/2*Berechnung!$W$40/10^6*(5*W$7^2-4*(($B11-$D$30)/2)^2)^2/1920/E_Modul/Iy_BR*10,W$7/2*Berechnung!$W$40/10^6*W$7^4/120/E_Modul/Iy_BR*10))</f>
        <v>34.585615717050388</v>
      </c>
      <c r="X11" s="55">
        <f>IF(Iy_BR&lt;=0,"-",IF(X$7&gt;=($B11-$D$30),($B11-$D$30)/2*Berechnung!$W$40/10^6*(5*X$7^2-4*(($B11-$D$30)/2)^2)^2/1920/E_Modul/Iy_BR*10,X$7/2*Berechnung!$W$40/10^6*X$7^4/120/E_Modul/Iy_BR*10))</f>
        <v>38.617751352686021</v>
      </c>
      <c r="Y11" s="55">
        <f>IF(Iy_BR&lt;=0,"-",IF(Y$7&gt;=($B11-$D$30),($B11-$D$30)/2*Berechnung!$W$40/10^6*(5*Y$7^2-4*(($B11-$D$30)/2)^2)^2/1920/E_Modul/Iy_BR*10,Y$7/2*Berechnung!$W$40/10^6*Y$7^4/120/E_Modul/Iy_BR*10))</f>
        <v>42.9918379392726</v>
      </c>
      <c r="Z11" s="55">
        <f>IF(Iy_BR&lt;=0,"-",IF(Z$7&gt;=($B11-$D$30),($B11-$D$30)/2*Berechnung!$W$40/10^6*(5*Z$7^2-4*(($B11-$D$30)/2)^2)^2/1920/E_Modul/Iy_BR*10,Z$7/2*Berechnung!$W$40/10^6*Z$7^4/120/E_Modul/Iy_BR*10))</f>
        <v>47.72664424557891</v>
      </c>
      <c r="AA11" s="55">
        <f>IF(Iy_BR&lt;=0,"-",IF(AA$7&gt;=($B11-$D$30),($B11-$D$30)/2*Berechnung!$W$40/10^6*(5*AA$7^2-4*(($B11-$D$30)/2)^2)^2/1920/E_Modul/Iy_BR*10,AA$7/2*Berechnung!$W$40/10^6*AA$7^4/120/E_Modul/Iy_BR*10))</f>
        <v>52.841439540874205</v>
      </c>
      <c r="AB11" s="55">
        <f>IF(Iy_BR&lt;=0,"-",IF(AB$7&gt;=($B11-$D$30),($B11-$D$30)/2*Berechnung!$W$40/10^6*(5*AB$7^2-4*(($B11-$D$30)/2)^2)^2/1920/E_Modul/Iy_BR*10,AB$7/2*Berechnung!$W$40/10^6*AB$7^4/120/E_Modul/Iy_BR*10))</f>
        <v>58.355993594928279</v>
      </c>
      <c r="AC11" s="55">
        <f>IF(Iy_BR&lt;=0,"-",IF(AC$7&gt;=($B11-$D$30),($B11-$D$30)/2*Berechnung!$W$40/10^6*(5*AC$7^2-4*(($B11-$D$30)/2)^2)^2/1920/E_Modul/Iy_BR*10,AC$7/2*Berechnung!$W$40/10^6*AC$7^4/120/E_Modul/Iy_BR*10))</f>
        <v>64.290576678011348</v>
      </c>
      <c r="AD11" s="55">
        <f>IF(Iy_BR&lt;=0,"-",IF(AD$7&gt;=($B11-$D$30),($B11-$D$30)/2*Berechnung!$W$40/10^6*(5*AD$7^2-4*(($B11-$D$30)/2)^2)^2/1920/E_Modul/Iy_BR*10,AD$7/2*Berechnung!$W$40/10^6*AD$7^4/120/E_Modul/Iy_BR*10))</f>
        <v>70.665959560894237</v>
      </c>
      <c r="AE11" s="55">
        <f>IF(Iy_BR&lt;=0,"-",IF(AE$7&gt;=($B11-$D$30),($B11-$D$30)/2*Berechnung!$W$40/10^6*(5*AE$7^2-4*(($B11-$D$30)/2)^2)^2/1920/E_Modul/Iy_BR*10,AE$7/2*Berechnung!$W$40/10^6*AE$7^4/120/E_Modul/Iy_BR*10))</f>
        <v>77.503413514848177</v>
      </c>
      <c r="AF11" s="55">
        <f>IF(Iy_BR&lt;=0,"-",IF(AF$7&gt;=($B11-$D$30),($B11-$D$30)/2*Berechnung!$W$40/10^6*(5*AF$7^2-4*(($B11-$D$30)/2)^2)^2/1920/E_Modul/Iy_BR*10,AF$7/2*Berechnung!$W$40/10^6*AF$7^4/120/E_Modul/Iy_BR*10))</f>
        <v>84.824710311644992</v>
      </c>
    </row>
    <row r="12" spans="1:34" ht="18" customHeight="1">
      <c r="A12" s="406"/>
      <c r="B12" s="31">
        <v>100</v>
      </c>
      <c r="C12" s="55">
        <f>IF(Iy_BR&lt;=0,"-",IF(C$7&gt;=($B12-$D$30),($B12-$D$30)/2*Berechnung!$W$40/10^6*(5*C$7^2-4*(($B12-$D$30)/2)^2)^2/1920/E_Modul/Iy_BR*10,C$7/2*Berechnung!$W$40/10^6*C$7^4/120/E_Modul/Iy_BR*10))</f>
        <v>1.4479292608024692</v>
      </c>
      <c r="D12" s="55">
        <f>IF(Iy_BR&lt;=0,"-",IF(D$7&gt;=($B12-$D$30),($B12-$D$30)/2*Berechnung!$W$40/10^6*(5*D$7^2-4*(($B12-$D$30)/2)^2)^2/1920/E_Modul/Iy_BR*10,D$7/2*Berechnung!$W$40/10^6*D$7^4/120/E_Modul/Iy_BR*10))</f>
        <v>1.8641659506172836</v>
      </c>
      <c r="E12" s="55">
        <f>IF(Iy_BR&lt;=0,"-",IF(E$7&gt;=($B12-$D$30),($B12-$D$30)/2*Berechnung!$W$40/10^6*(5*E$7^2-4*(($B12-$D$30)/2)^2)^2/1920/E_Modul/Iy_BR*10,E$7/2*Berechnung!$W$40/10^6*E$7^4/120/E_Modul/Iy_BR*10))</f>
        <v>2.3630172237654321</v>
      </c>
      <c r="F12" s="55">
        <f>IF(Iy_BR&lt;=0,"-",IF(F$7&gt;=($B12-$D$30),($B12-$D$30)/2*Berechnung!$W$40/10^6*(5*F$7^2-4*(($B12-$D$30)/2)^2)^2/1920/E_Modul/Iy_BR*10,F$7/2*Berechnung!$W$40/10^6*F$7^4/120/E_Modul/Iy_BR*10))</f>
        <v>2.954610395061728</v>
      </c>
      <c r="G12" s="55">
        <f>IF(Iy_BR&lt;=0,"-",IF(G$7&gt;=($B12-$D$30),($B12-$D$30)/2*Berechnung!$W$40/10^6*(5*G$7^2-4*(($B12-$D$30)/2)^2)^2/1920/E_Modul/Iy_BR*10,G$7/2*Berechnung!$W$40/10^6*G$7^4/120/E_Modul/Iy_BR*10))</f>
        <v>3.6496514830246913</v>
      </c>
      <c r="H12" s="55">
        <f>IF(Iy_BR&lt;=0,"-",IF(H$7&gt;=($B12-$D$30),($B12-$D$30)/2*Berechnung!$W$40/10^6*(5*H$7^2-4*(($B12-$D$30)/2)^2)^2/1920/E_Modul/Iy_BR*10,H$7/2*Berechnung!$W$40/10^6*H$7^4/120/E_Modul/Iy_BR*10))</f>
        <v>4.4594252098765432</v>
      </c>
      <c r="I12" s="55">
        <f>IF(Iy_BR&lt;=0,"-",IF(I$7&gt;=($B12-$D$30),($B12-$D$30)/2*Berechnung!$W$40/10^6*(5*I$7^2-4*(($B12-$D$30)/2)^2)^2/1920/E_Modul/Iy_BR*10,I$7/2*Berechnung!$W$40/10^6*I$7^4/120/E_Modul/Iy_BR*10))</f>
        <v>5.3957950015432097</v>
      </c>
      <c r="J12" s="55">
        <f>IF(Iy_BR&lt;=0,"-",IF(J$7&gt;=($B12-$D$30),($B12-$D$30)/2*Berechnung!$W$40/10^6*(5*J$7^2-4*(($B12-$D$30)/2)^2)^2/1920/E_Modul/Iy_BR*10,J$7/2*Berechnung!$W$40/10^6*J$7^4/120/E_Modul/Iy_BR*10))</f>
        <v>6.47120298765432</v>
      </c>
      <c r="K12" s="55">
        <f>IF(Iy_BR&lt;=0,"-",IF(K$7&gt;=($B12-$D$30),($B12-$D$30)/2*Berechnung!$W$40/10^6*(5*K$7^2-4*(($B12-$D$30)/2)^2)^2/1920/E_Modul/Iy_BR*10,K$7/2*Berechnung!$W$40/10^6*K$7^4/120/E_Modul/Iy_BR*10))</f>
        <v>7.6986700015432099</v>
      </c>
      <c r="L12" s="55">
        <f>IF(Iy_BR&lt;=0,"-",IF(L$7&gt;=($B12-$D$30),($B12-$D$30)/2*Berechnung!$W$40/10^6*(5*L$7^2-4*(($B12-$D$30)/2)^2)^2/1920/E_Modul/Iy_BR*10,L$7/2*Berechnung!$W$40/10^6*L$7^4/120/E_Modul/Iy_BR*10))</f>
        <v>9.0917955802469148</v>
      </c>
      <c r="M12" s="55">
        <f>IF(Iy_BR&lt;=0,"-",IF(M$7&gt;=($B12-$D$30),($B12-$D$30)/2*Berechnung!$W$40/10^6*(5*M$7^2-4*(($B12-$D$30)/2)^2)^2/1920/E_Modul/Iy_BR*10,M$7/2*Berechnung!$W$40/10^6*M$7^4/120/E_Modul/Iy_BR*10))</f>
        <v>10.664757964506173</v>
      </c>
      <c r="N12" s="55">
        <f>IF(Iy_BR&lt;=0,"-",IF(N$7&gt;=($B12-$D$30),($B12-$D$30)/2*Berechnung!$W$40/10^6*(5*N$7^2-4*(($B12-$D$30)/2)^2)^2/1920/E_Modul/Iy_BR*10,N$7/2*Berechnung!$W$40/10^6*N$7^4/120/E_Modul/Iy_BR*10))</f>
        <v>12.432314098765431</v>
      </c>
      <c r="O12" s="55">
        <f>IF(Iy_BR&lt;=0,"-",IF(O$7&gt;=($B12-$D$30),($B12-$D$30)/2*Berechnung!$W$40/10^6*(5*O$7^2-4*(($B12-$D$30)/2)^2)^2/1920/E_Modul/Iy_BR*10,O$7/2*Berechnung!$W$40/10^6*O$7^4/120/E_Modul/Iy_BR*10))</f>
        <v>14.40979963117284</v>
      </c>
      <c r="P12" s="55">
        <f>IF(Iy_BR&lt;=0,"-",IF(P$7&gt;=($B12-$D$30),($B12-$D$30)/2*Berechnung!$W$40/10^6*(5*P$7^2-4*(($B12-$D$30)/2)^2)^2/1920/E_Modul/Iy_BR*10,P$7/2*Berechnung!$W$40/10^6*P$7^4/120/E_Modul/Iy_BR*10))</f>
        <v>16.613128913580248</v>
      </c>
      <c r="Q12" s="55">
        <f>IF(Iy_BR&lt;=0,"-",IF(Q$7&gt;=($B12-$D$30),($B12-$D$30)/2*Berechnung!$W$40/10^6*(5*Q$7^2-4*(($B12-$D$30)/2)^2)^2/1920/E_Modul/Iy_BR*10,Q$7/2*Berechnung!$W$40/10^6*Q$7^4/120/E_Modul/Iy_BR*10))</f>
        <v>19.05879500154321</v>
      </c>
      <c r="R12" s="55">
        <f>IF(Iy_BR&lt;=0,"-",IF(R$7&gt;=($B12-$D$30),($B12-$D$30)/2*Berechnung!$W$40/10^6*(5*R$7^2-4*(($B12-$D$30)/2)^2)^2/1920/E_Modul/Iy_BR*10,R$7/2*Berechnung!$W$40/10^6*R$7^4/120/E_Modul/Iy_BR*10))</f>
        <v>21.763869654320992</v>
      </c>
      <c r="S12" s="55">
        <f>IF(Iy_BR&lt;=0,"-",IF(S$7&gt;=($B12-$D$30),($B12-$D$30)/2*Berechnung!$W$40/10^6*(5*S$7^2-4*(($B12-$D$30)/2)^2)^2/1920/E_Modul/Iy_BR*10,S$7/2*Berechnung!$W$40/10^6*S$7^4/120/E_Modul/Iy_BR*10))</f>
        <v>24.746003334876544</v>
      </c>
      <c r="T12" s="55">
        <f>IF(Iy_BR&lt;=0,"-",IF(T$7&gt;=($B12-$D$30),($B12-$D$30)/2*Berechnung!$W$40/10^6*(5*T$7^2-4*(($B12-$D$30)/2)^2)^2/1920/E_Modul/Iy_BR*10,T$7/2*Berechnung!$W$40/10^6*T$7^4/120/E_Modul/Iy_BR*10))</f>
        <v>28.023425209876539</v>
      </c>
      <c r="U12" s="55">
        <f>IF(Iy_BR&lt;=0,"-",IF(U$7&gt;=($B12-$D$30),($B12-$D$30)/2*Berechnung!$W$40/10^6*(5*U$7^2-4*(($B12-$D$30)/2)^2)^2/1920/E_Modul/Iy_BR*10,U$7/2*Berechnung!$W$40/10^6*U$7^4/120/E_Modul/Iy_BR*10))</f>
        <v>31.614943149691356</v>
      </c>
      <c r="V12" s="55">
        <f>IF(Iy_BR&lt;=0,"-",IF(V$7&gt;=($B12-$D$30),($B12-$D$30)/2*Berechnung!$W$40/10^6*(5*V$7^2-4*(($B12-$D$30)/2)^2)^2/1920/E_Modul/Iy_BR*10,V$7/2*Berechnung!$W$40/10^6*V$7^4/120/E_Modul/Iy_BR*10))</f>
        <v>35.539943728395059</v>
      </c>
      <c r="W12" s="55">
        <f>IF(Iy_BR&lt;=0,"-",IF(W$7&gt;=($B12-$D$30),($B12-$D$30)/2*Berechnung!$W$40/10^6*(5*W$7^2-4*(($B12-$D$30)/2)^2)^2/1920/E_Modul/Iy_BR*10,W$7/2*Berechnung!$W$40/10^6*W$7^4/120/E_Modul/Iy_BR*10))</f>
        <v>39.818392223765436</v>
      </c>
      <c r="X12" s="55">
        <f>IF(Iy_BR&lt;=0,"-",IF(X$7&gt;=($B12-$D$30),($B12-$D$30)/2*Berechnung!$W$40/10^6*(5*X$7^2-4*(($B12-$D$30)/2)^2)^2/1920/E_Modul/Iy_BR*10,X$7/2*Berechnung!$W$40/10^6*X$7^4/120/E_Modul/Iy_BR*10))</f>
        <v>44.470832617283946</v>
      </c>
      <c r="Y12" s="55">
        <f>IF(Iy_BR&lt;=0,"-",IF(Y$7&gt;=($B12-$D$30),($B12-$D$30)/2*Berechnung!$W$40/10^6*(5*Y$7^2-4*(($B12-$D$30)/2)^2)^2/1920/E_Modul/Iy_BR*10,Y$7/2*Berechnung!$W$40/10^6*Y$7^4/120/E_Modul/Iy_BR*10))</f>
        <v>49.518387594135795</v>
      </c>
      <c r="Z12" s="55">
        <f>IF(Iy_BR&lt;=0,"-",IF(Z$7&gt;=($B12-$D$30),($B12-$D$30)/2*Berechnung!$W$40/10^6*(5*Z$7^2-4*(($B12-$D$30)/2)^2)^2/1920/E_Modul/Iy_BR*10,Z$7/2*Berechnung!$W$40/10^6*Z$7^4/120/E_Modul/Iy_BR*10))</f>
        <v>54.982758543209876</v>
      </c>
      <c r="AA12" s="55">
        <f>IF(Iy_BR&lt;=0,"-",IF(AA$7&gt;=($B12-$D$30),($B12-$D$30)/2*Berechnung!$W$40/10^6*(5*AA$7^2-4*(($B12-$D$30)/2)^2)^2/1920/E_Modul/Iy_BR*10,AA$7/2*Berechnung!$W$40/10^6*AA$7^4/120/E_Modul/Iy_BR*10))</f>
        <v>60.886225557098761</v>
      </c>
      <c r="AB12" s="55">
        <f>IF(Iy_BR&lt;=0,"-",IF(AB$7&gt;=($B12-$D$30),($B12-$D$30)/2*Berechnung!$W$40/10^6*(5*AB$7^2-4*(($B12-$D$30)/2)^2)^2/1920/E_Modul/Iy_BR*10,AB$7/2*Berechnung!$W$40/10^6*AB$7^4/120/E_Modul/Iy_BR*10))</f>
        <v>67.251647432098764</v>
      </c>
      <c r="AC12" s="55">
        <f>IF(Iy_BR&lt;=0,"-",IF(AC$7&gt;=($B12-$D$30),($B12-$D$30)/2*Berechnung!$W$40/10^6*(5*AC$7^2-4*(($B12-$D$30)/2)^2)^2/1920/E_Modul/Iy_BR*10,AC$7/2*Berechnung!$W$40/10^6*AC$7^4/120/E_Modul/Iy_BR*10))</f>
        <v>74.10246166820987</v>
      </c>
      <c r="AD12" s="55">
        <f>IF(Iy_BR&lt;=0,"-",IF(AD$7&gt;=($B12-$D$30),($B12-$D$30)/2*Berechnung!$W$40/10^6*(5*AD$7^2-4*(($B12-$D$30)/2)^2)^2/1920/E_Modul/Iy_BR*10,AD$7/2*Berechnung!$W$40/10^6*AD$7^4/120/E_Modul/Iy_BR*10))</f>
        <v>81.462684469135795</v>
      </c>
      <c r="AE12" s="55">
        <f>IF(Iy_BR&lt;=0,"-",IF(AE$7&gt;=($B12-$D$30),($B12-$D$30)/2*Berechnung!$W$40/10^6*(5*AE$7^2-4*(($B12-$D$30)/2)^2)^2/1920/E_Modul/Iy_BR*10,AE$7/2*Berechnung!$W$40/10^6*AE$7^4/120/E_Modul/Iy_BR*10))</f>
        <v>89.356910742283944</v>
      </c>
      <c r="AF12" s="55">
        <f>IF(Iy_BR&lt;=0,"-",IF(AF$7&gt;=($B12-$D$30),($B12-$D$30)/2*Berechnung!$W$40/10^6*(5*AF$7^2-4*(($B12-$D$30)/2)^2)^2/1920/E_Modul/Iy_BR*10,AF$7/2*Berechnung!$W$40/10^6*AF$7^4/120/E_Modul/Iy_BR*10))</f>
        <v>97.810314098765417</v>
      </c>
    </row>
    <row r="13" spans="1:34" ht="18" customHeight="1">
      <c r="A13" s="406"/>
      <c r="B13" s="31">
        <v>110</v>
      </c>
      <c r="C13" s="55">
        <f>IF(Iy_BR&lt;=0,"-",IF(C$7&gt;=($B13-$D$30),($B13-$D$30)/2*Berechnung!$W$40/10^6*(5*C$7^2-4*(($B13-$D$30)/2)^2)^2/1920/E_Modul/Iy_BR*10,C$7/2*Berechnung!$W$40/10^6*C$7^4/120/E_Modul/Iy_BR*10))</f>
        <v>1.601478946946947</v>
      </c>
      <c r="D13" s="55">
        <f>IF(Iy_BR&lt;=0,"-",IF(D$7&gt;=($B13-$D$30),($B13-$D$30)/2*Berechnung!$W$40/10^6*(5*D$7^2-4*(($B13-$D$30)/2)^2)^2/1920/E_Modul/Iy_BR*10,D$7/2*Berechnung!$W$40/10^6*D$7^4/120/E_Modul/Iy_BR*10))</f>
        <v>2.0682553170670666</v>
      </c>
      <c r="E13" s="55">
        <f>IF(Iy_BR&lt;=0,"-",IF(E$7&gt;=($B13-$D$30),($B13-$D$30)/2*Berechnung!$W$40/10^6*(5*E$7^2-4*(($B13-$D$30)/2)^2)^2/1920/E_Modul/Iy_BR*10,E$7/2*Berechnung!$W$40/10^6*E$7^4/120/E_Modul/Iy_BR*10))</f>
        <v>2.6284644324324322</v>
      </c>
      <c r="F13" s="55">
        <f>IF(Iy_BR&lt;=0,"-",IF(F$7&gt;=($B13-$D$30),($B13-$D$30)/2*Berechnung!$W$40/10^6*(5*F$7^2-4*(($B13-$D$30)/2)^2)^2/1920/E_Modul/Iy_BR*10,F$7/2*Berechnung!$W$40/10^6*F$7^4/120/E_Modul/Iy_BR*10))</f>
        <v>3.2936021639139135</v>
      </c>
      <c r="G13" s="55">
        <f>IF(Iy_BR&lt;=0,"-",IF(G$7&gt;=($B13-$D$30),($B13-$D$30)/2*Berechnung!$W$40/10^6*(5*G$7^2-4*(($B13-$D$30)/2)^2)^2/1920/E_Modul/Iy_BR*10,G$7/2*Berechnung!$W$40/10^6*G$7^4/120/E_Modul/Iy_BR*10))</f>
        <v>4.0758212892892889</v>
      </c>
      <c r="H13" s="55">
        <f>IF(Iy_BR&lt;=0,"-",IF(H$7&gt;=($B13-$D$30),($B13-$D$30)/2*Berechnung!$W$40/10^6*(5*H$7^2-4*(($B13-$D$30)/2)^2)^2/1920/E_Modul/Iy_BR*10,H$7/2*Berechnung!$W$40/10^6*H$7^4/120/E_Modul/Iy_BR*10))</f>
        <v>4.9879314932432433</v>
      </c>
      <c r="I13" s="55">
        <f>IF(Iy_BR&lt;=0,"-",IF(I$7&gt;=($B13-$D$30),($B13-$D$30)/2*Berechnung!$W$40/10^6*(5*I$7^2-4*(($B13-$D$30)/2)^2)^2/1920/E_Modul/Iy_BR*10,I$7/2*Berechnung!$W$40/10^6*I$7^4/120/E_Modul/Iy_BR*10))</f>
        <v>6.0433993673673676</v>
      </c>
      <c r="J13" s="55">
        <f>IF(Iy_BR&lt;=0,"-",IF(J$7&gt;=($B13-$D$30),($B13-$D$30)/2*Berechnung!$W$40/10^6*(5*J$7^2-4*(($B13-$D$30)/2)^2)^2/1920/E_Modul/Iy_BR*10,J$7/2*Berechnung!$W$40/10^6*J$7^4/120/E_Modul/Iy_BR*10))</f>
        <v>7.2563484101601592</v>
      </c>
      <c r="K13" s="55">
        <f>IF(Iy_BR&lt;=0,"-",IF(K$7&gt;=($B13-$D$30),($B13-$D$30)/2*Berechnung!$W$40/10^6*(5*K$7^2-4*(($B13-$D$30)/2)^2)^2/1920/E_Modul/Iy_BR*10,K$7/2*Berechnung!$W$40/10^6*K$7^4/120/E_Modul/Iy_BR*10))</f>
        <v>8.6415590270270251</v>
      </c>
      <c r="L13" s="55">
        <f>IF(Iy_BR&lt;=0,"-",IF(L$7&gt;=($B13-$D$30),($B13-$D$30)/2*Berechnung!$W$40/10^6*(5*L$7^2-4*(($B13-$D$30)/2)^2)^2/1920/E_Modul/Iy_BR*10,L$7/2*Berechnung!$W$40/10^6*L$7^4/120/E_Modul/Iy_BR*10))</f>
        <v>10.21446853028028</v>
      </c>
      <c r="M13" s="55">
        <f>IF(Iy_BR&lt;=0,"-",IF(M$7&gt;=($B13-$D$30),($B13-$D$30)/2*Berechnung!$W$40/10^6*(5*M$7^2-4*(($B13-$D$30)/2)^2)^2/1920/E_Modul/Iy_BR*10,M$7/2*Berechnung!$W$40/10^6*M$7^4/120/E_Modul/Iy_BR*10))</f>
        <v>11.991171139139139</v>
      </c>
      <c r="N13" s="55">
        <f>IF(Iy_BR&lt;=0,"-",IF(N$7&gt;=($B13-$D$30),($B13-$D$30)/2*Berechnung!$W$40/10^6*(5*N$7^2-4*(($B13-$D$30)/2)^2)^2/1920/E_Modul/Iy_BR*10,N$7/2*Berechnung!$W$40/10^6*N$7^4/120/E_Modul/Iy_BR*10))</f>
        <v>13.98841797972973</v>
      </c>
      <c r="O13" s="55">
        <f>IF(Iy_BR&lt;=0,"-",IF(O$7&gt;=($B13-$D$30),($B13-$D$30)/2*Berechnung!$W$40/10^6*(5*O$7^2-4*(($B13-$D$30)/2)^2)^2/1920/E_Modul/Iy_BR*10,O$7/2*Berechnung!$W$40/10^6*O$7^4/120/E_Modul/Iy_BR*10))</f>
        <v>16.223617085085088</v>
      </c>
      <c r="P13" s="55">
        <f>IF(Iy_BR&lt;=0,"-",IF(P$7&gt;=($B13-$D$30),($B13-$D$30)/2*Berechnung!$W$40/10^6*(5*P$7^2-4*(($B13-$D$30)/2)^2)^2/1920/E_Modul/Iy_BR*10,P$7/2*Berechnung!$W$40/10^6*P$7^4/120/E_Modul/Iy_BR*10))</f>
        <v>18.714833395145146</v>
      </c>
      <c r="Q13" s="55">
        <f>IF(Iy_BR&lt;=0,"-",IF(Q$7&gt;=($B13-$D$30),($B13-$D$30)/2*Berechnung!$W$40/10^6*(5*Q$7^2-4*(($B13-$D$30)/2)^2)^2/1920/E_Modul/Iy_BR*10,Q$7/2*Berechnung!$W$40/10^6*Q$7^4/120/E_Modul/Iy_BR*10))</f>
        <v>21.480788756756755</v>
      </c>
      <c r="R13" s="55">
        <f>IF(Iy_BR&lt;=0,"-",IF(R$7&gt;=($B13-$D$30),($B13-$D$30)/2*Berechnung!$W$40/10^6*(5*R$7^2-4*(($B13-$D$30)/2)^2)^2/1920/E_Modul/Iy_BR*10,R$7/2*Berechnung!$W$40/10^6*R$7^4/120/E_Modul/Iy_BR*10))</f>
        <v>24.540861923673674</v>
      </c>
      <c r="S13" s="55">
        <f>IF(Iy_BR&lt;=0,"-",IF(S$7&gt;=($B13-$D$30),($B13-$D$30)/2*Berechnung!$W$40/10^6*(5*S$7^2-4*(($B13-$D$30)/2)^2)^2/1920/E_Modul/Iy_BR*10,S$7/2*Berechnung!$W$40/10^6*S$7^4/120/E_Modul/Iy_BR*10))</f>
        <v>27.915088556556555</v>
      </c>
      <c r="T13" s="55">
        <f>IF(Iy_BR&lt;=0,"-",IF(T$7&gt;=($B13-$D$30),($B13-$D$30)/2*Berechnung!$W$40/10^6*(5*T$7^2-4*(($B13-$D$30)/2)^2)^2/1920/E_Modul/Iy_BR*10,T$7/2*Berechnung!$W$40/10^6*T$7^4/120/E_Modul/Iy_BR*10))</f>
        <v>31.624161222972972</v>
      </c>
      <c r="U13" s="55">
        <f>IF(Iy_BR&lt;=0,"-",IF(U$7&gt;=($B13-$D$30),($B13-$D$30)/2*Berechnung!$W$40/10^6*(5*U$7^2-4*(($B13-$D$30)/2)^2)^2/1920/E_Modul/Iy_BR*10,U$7/2*Berechnung!$W$40/10^6*U$7^4/120/E_Modul/Iy_BR*10))</f>
        <v>35.689429397397397</v>
      </c>
      <c r="V13" s="55">
        <f>IF(Iy_BR&lt;=0,"-",IF(V$7&gt;=($B13-$D$30),($B13-$D$30)/2*Berechnung!$W$40/10^6*(5*V$7^2-4*(($B13-$D$30)/2)^2)^2/1920/E_Modul/Iy_BR*10,V$7/2*Berechnung!$W$40/10^6*V$7^4/120/E_Modul/Iy_BR*10))</f>
        <v>40.13289946121121</v>
      </c>
      <c r="W13" s="55">
        <f>IF(Iy_BR&lt;=0,"-",IF(W$7&gt;=($B13-$D$30),($B13-$D$30)/2*Berechnung!$W$40/10^6*(5*W$7^2-4*(($B13-$D$30)/2)^2)^2/1920/E_Modul/Iy_BR*10,W$7/2*Berechnung!$W$40/10^6*W$7^4/120/E_Modul/Iy_BR*10))</f>
        <v>44.977234702702702</v>
      </c>
      <c r="X13" s="55">
        <f>IF(Iy_BR&lt;=0,"-",IF(X$7&gt;=($B13-$D$30),($B13-$D$30)/2*Berechnung!$W$40/10^6*(5*X$7^2-4*(($B13-$D$30)/2)^2)^2/1920/E_Modul/Iy_BR*10,X$7/2*Berechnung!$W$40/10^6*X$7^4/120/E_Modul/Iy_BR*10))</f>
        <v>50.245755317067065</v>
      </c>
      <c r="Y13" s="55">
        <f>IF(Iy_BR&lt;=0,"-",IF(Y$7&gt;=($B13-$D$30),($B13-$D$30)/2*Berechnung!$W$40/10^6*(5*Y$7^2-4*(($B13-$D$30)/2)^2)^2/1920/E_Modul/Iy_BR*10,Y$7/2*Berechnung!$W$40/10^6*Y$7^4/120/E_Modul/Iy_BR*10))</f>
        <v>55.962438406406399</v>
      </c>
      <c r="Z13" s="55">
        <f>IF(Iy_BR&lt;=0,"-",IF(Z$7&gt;=($B13-$D$30),($B13-$D$30)/2*Berechnung!$W$40/10^6*(5*Z$7^2-4*(($B13-$D$30)/2)^2)^2/1920/E_Modul/Iy_BR*10,Z$7/2*Berechnung!$W$40/10^6*Z$7^4/120/E_Modul/Iy_BR*10))</f>
        <v>62.151917979729731</v>
      </c>
      <c r="AA13" s="55">
        <f>IF(Iy_BR&lt;=0,"-",IF(AA$7&gt;=($B13-$D$30),($B13-$D$30)/2*Berechnung!$W$40/10^6*(5*AA$7^2-4*(($B13-$D$30)/2)^2)^2/1920/E_Modul/Iy_BR*10,AA$7/2*Berechnung!$W$40/10^6*AA$7^4/120/E_Modul/Iy_BR*10))</f>
        <v>68.839484952952944</v>
      </c>
      <c r="AB13" s="55">
        <f>IF(Iy_BR&lt;=0,"-",IF(AB$7&gt;=($B13-$D$30),($B13-$D$30)/2*Berechnung!$W$40/10^6*(5*AB$7^2-4*(($B13-$D$30)/2)^2)^2/1920/E_Modul/Iy_BR*10,AB$7/2*Berechnung!$W$40/10^6*AB$7^4/120/E_Modul/Iy_BR*10))</f>
        <v>76.051087148898887</v>
      </c>
      <c r="AC13" s="55">
        <f>IF(Iy_BR&lt;=0,"-",IF(AC$7&gt;=($B13-$D$30),($B13-$D$30)/2*Berechnung!$W$40/10^6*(5*AC$7^2-4*(($B13-$D$30)/2)^2)^2/1920/E_Modul/Iy_BR*10,AC$7/2*Berechnung!$W$40/10^6*AC$7^4/120/E_Modul/Iy_BR*10))</f>
        <v>83.813329297297301</v>
      </c>
      <c r="AD13" s="55">
        <f>IF(Iy_BR&lt;=0,"-",IF(AD$7&gt;=($B13-$D$30),($B13-$D$30)/2*Berechnung!$W$40/10^6*(5*AD$7^2-4*(($B13-$D$30)/2)^2)^2/1920/E_Modul/Iy_BR*10,AD$7/2*Berechnung!$W$40/10^6*AD$7^4/120/E_Modul/Iy_BR*10))</f>
        <v>92.153473034784781</v>
      </c>
      <c r="AE13" s="55">
        <f>IF(Iy_BR&lt;=0,"-",IF(AE$7&gt;=($B13-$D$30),($B13-$D$30)/2*Berechnung!$W$40/10^6*(5*AE$7^2-4*(($B13-$D$30)/2)^2)^2/1920/E_Modul/Iy_BR*10,AE$7/2*Berechnung!$W$40/10^6*AE$7^4/120/E_Modul/Iy_BR*10))</f>
        <v>101.09943690490491</v>
      </c>
      <c r="AF13" s="55">
        <f>IF(Iy_BR&lt;=0,"-",IF(AF$7&gt;=($B13-$D$30),($B13-$D$30)/2*Berechnung!$W$40/10^6*(5*AF$7^2-4*(($B13-$D$30)/2)^2)^2/1920/E_Modul/Iy_BR*10,AF$7/2*Berechnung!$W$40/10^6*AF$7^4/120/E_Modul/Iy_BR*10))</f>
        <v>110.67979635810812</v>
      </c>
    </row>
    <row r="14" spans="1:34" ht="18" customHeight="1">
      <c r="A14" s="406"/>
      <c r="B14" s="31">
        <v>120</v>
      </c>
      <c r="C14" s="55">
        <f>IF(Iy_BR&lt;=0,"-",IF(C$7&gt;=($B14-$D$30),($B14-$D$30)/2*Berechnung!$W$40/10^6*(5*C$7^2-4*(($B14-$D$30)/2)^2)^2/1920/E_Modul/Iy_BR*10,C$7/2*Berechnung!$W$40/10^6*C$7^4/120/E_Modul/Iy_BR*10))</f>
        <v>1.7397678097681013</v>
      </c>
      <c r="D14" s="55">
        <f>IF(Iy_BR&lt;=0,"-",IF(D$7&gt;=($B14-$D$30),($B14-$D$30)/2*Berechnung!$W$40/10^6*(5*D$7^2-4*(($B14-$D$30)/2)^2)^2/1920/E_Modul/Iy_BR*10,D$7/2*Berechnung!$W$40/10^6*D$7^4/120/E_Modul/Iy_BR*10))</f>
        <v>2.2549160674007345</v>
      </c>
      <c r="E14" s="55">
        <f>IF(Iy_BR&lt;=0,"-",IF(E$7&gt;=($B14-$D$30),($B14-$D$30)/2*Berechnung!$W$40/10^6*(5*E$7^2-4*(($B14-$D$30)/2)^2)^2/1920/E_Modul/Iy_BR*10,E$7/2*Berechnung!$W$40/10^6*E$7^4/120/E_Modul/Iy_BR*10))</f>
        <v>2.8741838508091426</v>
      </c>
      <c r="F14" s="55">
        <f>IF(Iy_BR&lt;=0,"-",IF(F$7&gt;=($B14-$D$30),($B14-$D$30)/2*Berechnung!$W$40/10^6*(5*F$7^2-4*(($B14-$D$30)/2)^2)^2/1920/E_Modul/Iy_BR*10,F$7/2*Berechnung!$W$40/10^6*F$7^4/120/E_Modul/Iy_BR*10))</f>
        <v>3.6104355869202536</v>
      </c>
      <c r="G14" s="55">
        <f>IF(Iy_BR&lt;=0,"-",IF(G$7&gt;=($B14-$D$30),($B14-$D$30)/2*Berechnung!$W$40/10^6*(5*G$7^2-4*(($B14-$D$30)/2)^2)^2/1920/E_Modul/Iy_BR*10,G$7/2*Berechnung!$W$40/10^6*G$7^4/120/E_Modul/Iy_BR*10))</f>
        <v>4.4772708127711045</v>
      </c>
      <c r="H14" s="55">
        <f>IF(Iy_BR&lt;=0,"-",IF(H$7&gt;=($B14-$D$30),($B14-$D$30)/2*Berechnung!$W$40/10^6*(5*H$7^2-4*(($B14-$D$30)/2)^2)^2/1920/E_Modul/Iy_BR*10,H$7/2*Berechnung!$W$40/10^6*H$7^4/120/E_Modul/Iy_BR*10))</f>
        <v>5.4890241755088418</v>
      </c>
      <c r="I14" s="55">
        <f>IF(Iy_BR&lt;=0,"-",IF(I$7&gt;=($B14-$D$30),($B14-$D$30)/2*Berechnung!$W$40/10^6*(5*I$7^2-4*(($B14-$D$30)/2)^2)^2/1920/E_Modul/Iy_BR*10,I$7/2*Berechnung!$W$40/10^6*I$7^4/120/E_Modul/Iy_BR*10))</f>
        <v>6.6607654323907237</v>
      </c>
      <c r="J14" s="55">
        <f>IF(Iy_BR&lt;=0,"-",IF(J$7&gt;=($B14-$D$30),($B14-$D$30)/2*Berechnung!$W$40/10^6*(5*J$7^2-4*(($B14-$D$30)/2)^2)^2/1920/E_Modul/Iy_BR*10,J$7/2*Berechnung!$W$40/10^6*J$7^4/120/E_Modul/Iy_BR*10))</f>
        <v>8.0082994507841185</v>
      </c>
      <c r="K14" s="55">
        <f>IF(Iy_BR&lt;=0,"-",IF(K$7&gt;=($B14-$D$30),($B14-$D$30)/2*Berechnung!$W$40/10^6*(5*K$7^2-4*(($B14-$D$30)/2)^2)^2/1920/E_Modul/Iy_BR*10,K$7/2*Berechnung!$W$40/10^6*K$7^4/120/E_Modul/Iy_BR*10))</f>
        <v>9.5481662081664993</v>
      </c>
      <c r="L14" s="55">
        <f>IF(Iy_BR&lt;=0,"-",IF(L$7&gt;=($B14-$D$30),($B14-$D$30)/2*Berechnung!$W$40/10^6*(5*L$7^2-4*(($B14-$D$30)/2)^2)^2/1920/E_Modul/Iy_BR*10,L$7/2*Berechnung!$W$40/10^6*L$7^4/120/E_Modul/Iy_BR*10))</f>
        <v>11.297640792125458</v>
      </c>
      <c r="M14" s="55">
        <f>IF(Iy_BR&lt;=0,"-",IF(M$7&gt;=($B14-$D$30),($B14-$D$30)/2*Berechnung!$W$40/10^6*(5*M$7^2-4*(($B14-$D$30)/2)^2)^2/1920/E_Modul/Iy_BR*10,M$7/2*Berechnung!$W$40/10^6*M$7^4/120/E_Modul/Iy_BR*10))</f>
        <v>13.274733400358691</v>
      </c>
      <c r="N14" s="55">
        <f>IF(Iy_BR&lt;=0,"-",IF(N$7&gt;=($B14-$D$30),($B14-$D$30)/2*Berechnung!$W$40/10^6*(5*N$7^2-4*(($B14-$D$30)/2)^2)^2/1920/E_Modul/Iy_BR*10,N$7/2*Berechnung!$W$40/10^6*N$7^4/120/E_Modul/Iy_BR*10))</f>
        <v>15.498189340674006</v>
      </c>
      <c r="O14" s="55">
        <f>IF(Iy_BR&lt;=0,"-",IF(O$7&gt;=($B14-$D$30),($B14-$D$30)/2*Berechnung!$W$40/10^6*(5*O$7^2-4*(($B14-$D$30)/2)^2)^2/1920/E_Modul/Iy_BR*10,O$7/2*Berechnung!$W$40/10^6*O$7^4/120/E_Modul/Iy_BR*10))</f>
        <v>17.98748903098932</v>
      </c>
      <c r="P14" s="55">
        <f>IF(Iy_BR&lt;=0,"-",IF(P$7&gt;=($B14-$D$30),($B14-$D$30)/2*Berechnung!$W$40/10^6*(5*P$7^2-4*(($B14-$D$30)/2)^2)^2/1920/E_Modul/Iy_BR*10,P$7/2*Berechnung!$W$40/10^6*P$7^4/120/E_Modul/Iy_BR*10))</f>
        <v>20.762847999332664</v>
      </c>
      <c r="Q14" s="55">
        <f>IF(Iy_BR&lt;=0,"-",IF(Q$7&gt;=($B14-$D$30),($B14-$D$30)/2*Berechnung!$W$40/10^6*(5*Q$7^2-4*(($B14-$D$30)/2)^2)^2/1920/E_Modul/Iy_BR*10,Q$7/2*Berechnung!$W$40/10^6*Q$7^4/120/E_Modul/Iy_BR*10))</f>
        <v>23.845216883842177</v>
      </c>
      <c r="R14" s="55">
        <f>IF(Iy_BR&lt;=0,"-",IF(R$7&gt;=($B14-$D$30),($B14-$D$30)/2*Berechnung!$W$40/10^6*(5*R$7^2-4*(($B14-$D$30)/2)^2)^2/1920/E_Modul/Iy_BR*10,R$7/2*Berechnung!$W$40/10^6*R$7^4/120/E_Modul/Iy_BR*10))</f>
        <v>27.256281432766102</v>
      </c>
      <c r="S14" s="55">
        <f>IF(Iy_BR&lt;=0,"-",IF(S$7&gt;=($B14-$D$30),($B14-$D$30)/2*Berechnung!$W$40/10^6*(5*S$7^2-4*(($B14-$D$30)/2)^2)^2/1920/E_Modul/Iy_BR*10,S$7/2*Berechnung!$W$40/10^6*S$7^4/120/E_Modul/Iy_BR*10))</f>
        <v>31.018462504462796</v>
      </c>
      <c r="T14" s="55">
        <f>IF(Iy_BR&lt;=0,"-",IF(T$7&gt;=($B14-$D$30),($B14-$D$30)/2*Berechnung!$W$40/10^6*(5*T$7^2-4*(($B14-$D$30)/2)^2)^2/1920/E_Modul/Iy_BR*10,T$7/2*Berechnung!$W$40/10^6*T$7^4/120/E_Modul/Iy_BR*10))</f>
        <v>35.154916067400734</v>
      </c>
      <c r="U14" s="55">
        <f>IF(Iy_BR&lt;=0,"-",IF(U$7&gt;=($B14-$D$30),($B14-$D$30)/2*Berechnung!$W$40/10^6*(5*U$7^2-4*(($B14-$D$30)/2)^2)^2/1920/E_Modul/Iy_BR*10,U$7/2*Berechnung!$W$40/10^6*U$7^4/120/E_Modul/Iy_BR*10))</f>
        <v>39.6895332001585</v>
      </c>
      <c r="V14" s="55">
        <f>IF(Iy_BR&lt;=0,"-",IF(V$7&gt;=($B14-$D$30),($B14-$D$30)/2*Berechnung!$W$40/10^6*(5*V$7^2-4*(($B14-$D$30)/2)^2)^2/1920/E_Modul/Iy_BR*10,V$7/2*Berechnung!$W$40/10^6*V$7^4/120/E_Modul/Iy_BR*10))</f>
        <v>44.64694009142476</v>
      </c>
      <c r="W14" s="55">
        <f>IF(Iy_BR&lt;=0,"-",IF(W$7&gt;=($B14-$D$30),($B14-$D$30)/2*Berechnung!$W$40/10^6*(5*W$7^2-4*(($B14-$D$30)/2)^2)^2/1920/E_Modul/Iy_BR*10,W$7/2*Berechnung!$W$40/10^6*W$7^4/120/E_Modul/Iy_BR*10))</f>
        <v>50.052498039998326</v>
      </c>
      <c r="X14" s="55">
        <f>IF(Iy_BR&lt;=0,"-",IF(X$7&gt;=($B14-$D$30),($B14-$D$30)/2*Berechnung!$W$40/10^6*(5*X$7^2-4*(($B14-$D$30)/2)^2)^2/1920/E_Modul/Iy_BR*10,X$7/2*Berechnung!$W$40/10^6*X$7^4/120/E_Modul/Iy_BR*10))</f>
        <v>55.932303454788126</v>
      </c>
      <c r="Y14" s="55">
        <f>IF(Iy_BR&lt;=0,"-",IF(Y$7&gt;=($B14-$D$30),($B14-$D$30)/2*Berechnung!$W$40/10^6*(5*Y$7^2-4*(($B14-$D$30)/2)^2)^2/1920/E_Modul/Iy_BR*10,Y$7/2*Berechnung!$W$40/10^6*Y$7^4/120/E_Modul/Iy_BR*10))</f>
        <v>62.313187854813151</v>
      </c>
      <c r="Z14" s="55">
        <f>IF(Iy_BR&lt;=0,"-",IF(Z$7&gt;=($B14-$D$30),($B14-$D$30)/2*Berechnung!$W$40/10^6*(5*Z$7^2-4*(($B14-$D$30)/2)^2)^2/1920/E_Modul/Iy_BR*10,Z$7/2*Berechnung!$W$40/10^6*Z$7^4/120/E_Modul/Iy_BR*10))</f>
        <v>69.22271786920254</v>
      </c>
      <c r="AA14" s="55">
        <f>IF(Iy_BR&lt;=0,"-",IF(AA$7&gt;=($B14-$D$30),($B14-$D$30)/2*Berechnung!$W$40/10^6*(5*AA$7^2-4*(($B14-$D$30)/2)^2)^2/1920/E_Modul/Iy_BR*10,AA$7/2*Berechnung!$W$40/10^6*AA$7^4/120/E_Modul/Iy_BR*10))</f>
        <v>76.689195237195534</v>
      </c>
      <c r="AB14" s="55">
        <f>IF(Iy_BR&lt;=0,"-",IF(AB$7&gt;=($B14-$D$30),($B14-$D$30)/2*Berechnung!$W$40/10^6*(5*AB$7^2-4*(($B14-$D$30)/2)^2)^2/1920/E_Modul/Iy_BR*10,AB$7/2*Berechnung!$W$40/10^6*AB$7^4/120/E_Modul/Iy_BR*10))</f>
        <v>84.741656808141471</v>
      </c>
      <c r="AC14" s="55">
        <f>IF(Iy_BR&lt;=0,"-",IF(AC$7&gt;=($B14-$D$30),($B14-$D$30)/2*Berechnung!$W$40/10^6*(5*AC$7^2-4*(($B14-$D$30)/2)^2)^2/1920/E_Modul/Iy_BR*10,AC$7/2*Berechnung!$W$40/10^6*AC$7^4/120/E_Modul/Iy_BR*10))</f>
        <v>93.409874541499832</v>
      </c>
      <c r="AD14" s="55">
        <f>IF(Iy_BR&lt;=0,"-",IF(AD$7&gt;=($B14-$D$30),($B14-$D$30)/2*Berechnung!$W$40/10^6*(5*AD$7^2-4*(($B14-$D$30)/2)^2)^2/1920/E_Modul/Iy_BR*10,AD$7/2*Berechnung!$W$40/10^6*AD$7^4/120/E_Modul/Iy_BR*10))</f>
        <v>102.72435550684017</v>
      </c>
      <c r="AE14" s="55">
        <f>IF(Iy_BR&lt;=0,"-",IF(AE$7&gt;=($B14-$D$30),($B14-$D$30)/2*Berechnung!$W$40/10^6*(5*AE$7^2-4*(($B14-$D$30)/2)^2)^2/1920/E_Modul/Iy_BR*10,AE$7/2*Berechnung!$W$40/10^6*AE$7^4/120/E_Modul/Iy_BR*10))</f>
        <v>112.71634188384218</v>
      </c>
      <c r="AF14" s="55">
        <f>IF(Iy_BR&lt;=0,"-",IF(AF$7&gt;=($B14-$D$30),($B14-$D$30)/2*Berechnung!$W$40/10^6*(5*AF$7^2-4*(($B14-$D$30)/2)^2)^2/1920/E_Modul/Iy_BR*10,AF$7/2*Berechnung!$W$40/10^6*AF$7^4/120/E_Modul/Iy_BR*10))</f>
        <v>123.41781096229562</v>
      </c>
    </row>
    <row r="15" spans="1:34" ht="18" customHeight="1">
      <c r="A15" s="406"/>
      <c r="B15" s="31">
        <v>130</v>
      </c>
      <c r="C15" s="55">
        <f>IF(Iy_BR&lt;=0,"-",IF(C$7&gt;=($B15-$D$30),($B15-$D$30)/2*Berechnung!$W$40/10^6*(5*C$7^2-4*(($B15-$D$30)/2)^2)^2/1920/E_Modul/Iy_BR*10,C$7/2*Berechnung!$W$40/10^6*C$7^4/120/E_Modul/Iy_BR*10))</f>
        <v>1.8614152499165835</v>
      </c>
      <c r="D15" s="55">
        <f>IF(Iy_BR&lt;=0,"-",IF(D$7&gt;=($B15-$D$30),($B15-$D$30)/2*Berechnung!$W$40/10^6*(5*D$7^2-4*(($B15-$D$30)/2)^2)^2/1920/E_Modul/Iy_BR*10,D$7/2*Berechnung!$W$40/10^6*D$7^4/120/E_Modul/Iy_BR*10))</f>
        <v>2.4225095316983651</v>
      </c>
      <c r="E15" s="55">
        <f>IF(Iy_BR&lt;=0,"-",IF(E$7&gt;=($B15-$D$30),($B15-$D$30)/2*Berechnung!$W$40/10^6*(5*E$7^2-4*(($B15-$D$30)/2)^2)^2/1920/E_Modul/Iy_BR*10,E$7/2*Berechnung!$W$40/10^6*E$7^4/120/E_Modul/Iy_BR*10))</f>
        <v>3.098263097764431</v>
      </c>
      <c r="F15" s="55">
        <f>IF(Iy_BR&lt;=0,"-",IF(F$7&gt;=($B15-$D$30),($B15-$D$30)/2*Berechnung!$W$40/10^6*(5*F$7^2-4*(($B15-$D$30)/2)^2)^2/1920/E_Modul/Iy_BR*10,F$7/2*Berechnung!$W$40/10^6*F$7^4/120/E_Modul/Iy_BR*10))</f>
        <v>3.9029089310977643</v>
      </c>
      <c r="G15" s="55">
        <f>IF(Iy_BR&lt;=0,"-",IF(G$7&gt;=($B15-$D$30),($B15-$D$30)/2*Berechnung!$W$40/10^6*(5*G$7^2-4*(($B15-$D$30)/2)^2)^2/1920/E_Modul/Iy_BR*10,G$7/2*Berechnung!$W$40/10^6*G$7^4/120/E_Modul/Iy_BR*10))</f>
        <v>4.8514933279946613</v>
      </c>
      <c r="H15" s="55">
        <f>IF(Iy_BR&lt;=0,"-",IF(H$7&gt;=($B15-$D$30),($B15-$D$30)/2*Berechnung!$W$40/10^6*(5*H$7^2-4*(($B15-$D$30)/2)^2)^2/1920/E_Modul/Iy_BR*10,H$7/2*Berechnung!$W$40/10^6*H$7^4/120/E_Modul/Iy_BR*10))</f>
        <v>5.9598758980647313</v>
      </c>
      <c r="I15" s="55">
        <f>IF(Iy_BR&lt;=0,"-",IF(I$7&gt;=($B15-$D$30),($B15-$D$30)/2*Berechnung!$W$40/10^6*(5*I$7^2-4*(($B15-$D$30)/2)^2)^2/1920/E_Modul/Iy_BR*10,I$7/2*Berechnung!$W$40/10^6*I$7^4/120/E_Modul/Iy_BR*10))</f>
        <v>7.244729564230898</v>
      </c>
      <c r="J15" s="55">
        <f>IF(Iy_BR&lt;=0,"-",IF(J$7&gt;=($B15-$D$30),($B15-$D$30)/2*Berechnung!$W$40/10^6*(5*J$7^2-4*(($B15-$D$30)/2)^2)^2/1920/E_Modul/Iy_BR*10,J$7/2*Berechnung!$W$40/10^6*J$7^4/120/E_Modul/Iy_BR*10))</f>
        <v>8.7235405627293954</v>
      </c>
      <c r="K15" s="55">
        <f>IF(Iy_BR&lt;=0,"-",IF(K$7&gt;=($B15-$D$30),($B15-$D$30)/2*Berechnung!$W$40/10^6*(5*K$7^2-4*(($B15-$D$30)/2)^2)^2/1920/E_Modul/Iy_BR*10,K$7/2*Berechnung!$W$40/10^6*K$7^4/120/E_Modul/Iy_BR*10))</f>
        <v>10.414608443109776</v>
      </c>
      <c r="L15" s="55">
        <f>IF(Iy_BR&lt;=0,"-",IF(L$7&gt;=($B15-$D$30),($B15-$D$30)/2*Berechnung!$W$40/10^6*(5*L$7^2-4*(($B15-$D$30)/2)^2)^2/1920/E_Modul/Iy_BR*10,L$7/2*Berechnung!$W$40/10^6*L$7^4/120/E_Modul/Iy_BR*10))</f>
        <v>12.337046068234901</v>
      </c>
      <c r="M15" s="55">
        <f>IF(Iy_BR&lt;=0,"-",IF(M$7&gt;=($B15-$D$30),($B15-$D$30)/2*Berechnung!$W$40/10^6*(5*M$7^2-4*(($B15-$D$30)/2)^2)^2/1920/E_Modul/Iy_BR*10,M$7/2*Berechnung!$W$40/10^6*M$7^4/120/E_Modul/Iy_BR*10))</f>
        <v>14.510779614280946</v>
      </c>
      <c r="N15" s="55">
        <f>IF(Iy_BR&lt;=0,"-",IF(N$7&gt;=($B15-$D$30),($B15-$D$30)/2*Berechnung!$W$40/10^6*(5*N$7^2-4*(($B15-$D$30)/2)^2)^2/1920/E_Modul/Iy_BR*10,N$7/2*Berechnung!$W$40/10^6*N$7^4/120/E_Modul/Iy_BR*10))</f>
        <v>16.956548570737404</v>
      </c>
      <c r="O15" s="55">
        <f>IF(Iy_BR&lt;=0,"-",IF(O$7&gt;=($B15-$D$30),($B15-$D$30)/2*Berechnung!$W$40/10^6*(5*O$7^2-4*(($B15-$D$30)/2)^2)^2/1920/E_Modul/Iy_BR*10,O$7/2*Berechnung!$W$40/10^6*O$7^4/120/E_Modul/Iy_BR*10))</f>
        <v>19.695905740407078</v>
      </c>
      <c r="P15" s="55">
        <f>IF(Iy_BR&lt;=0,"-",IF(P$7&gt;=($B15-$D$30),($B15-$D$30)/2*Berechnung!$W$40/10^6*(5*P$7^2-4*(($B15-$D$30)/2)^2)^2/1920/E_Modul/Iy_BR*10,P$7/2*Berechnung!$W$40/10^6*P$7^4/120/E_Modul/Iy_BR*10))</f>
        <v>22.751217239406074</v>
      </c>
      <c r="Q15" s="55">
        <f>IF(Iy_BR&lt;=0,"-",IF(Q$7&gt;=($B15-$D$30),($B15-$D$30)/2*Berechnung!$W$40/10^6*(5*Q$7^2-4*(($B15-$D$30)/2)^2)^2/1920/E_Modul/Iy_BR*10,Q$7/2*Berechnung!$W$40/10^6*Q$7^4/120/E_Modul/Iy_BR*10))</f>
        <v>26.14566249716383</v>
      </c>
      <c r="R15" s="55">
        <f>IF(Iy_BR&lt;=0,"-",IF(R$7&gt;=($B15-$D$30),($B15-$D$30)/2*Berechnung!$W$40/10^6*(5*R$7^2-4*(($B15-$D$30)/2)^2)^2/1920/E_Modul/Iy_BR*10,R$7/2*Berechnung!$W$40/10^6*R$7^4/120/E_Modul/Iy_BR*10))</f>
        <v>29.90323425642309</v>
      </c>
      <c r="S15" s="55">
        <f>IF(Iy_BR&lt;=0,"-",IF(S$7&gt;=($B15-$D$30),($B15-$D$30)/2*Berechnung!$W$40/10^6*(5*S$7^2-4*(($B15-$D$30)/2)^2)^2/1920/E_Modul/Iy_BR*10,S$7/2*Berechnung!$W$40/10^6*S$7^4/120/E_Modul/Iy_BR*10))</f>
        <v>34.048738573239902</v>
      </c>
      <c r="T15" s="55">
        <f>IF(Iy_BR&lt;=0,"-",IF(T$7&gt;=($B15-$D$30),($B15-$D$30)/2*Berechnung!$W$40/10^6*(5*T$7^2-4*(($B15-$D$30)/2)^2)^2/1920/E_Modul/Iy_BR*10,T$7/2*Berechnung!$W$40/10^6*T$7^4/120/E_Modul/Iy_BR*10))</f>
        <v>38.607794816983649</v>
      </c>
      <c r="U15" s="55">
        <f>IF(Iy_BR&lt;=0,"-",IF(U$7&gt;=($B15-$D$30),($B15-$D$30)/2*Berechnung!$W$40/10^6*(5*U$7^2-4*(($B15-$D$30)/2)^2)^2/1920/E_Modul/Iy_BR*10,U$7/2*Berechnung!$W$40/10^6*U$7^4/120/E_Modul/Iy_BR*10))</f>
        <v>43.606835670337006</v>
      </c>
      <c r="V15" s="55">
        <f>IF(Iy_BR&lt;=0,"-",IF(V$7&gt;=($B15-$D$30),($B15-$D$30)/2*Berechnung!$W$40/10^6*(5*V$7^2-4*(($B15-$D$30)/2)^2)^2/1920/E_Modul/Iy_BR*10,V$7/2*Berechnung!$W$40/10^6*V$7^4/120/E_Modul/Iy_BR*10))</f>
        <v>49.07310712929597</v>
      </c>
      <c r="W15" s="55">
        <f>IF(Iy_BR&lt;=0,"-",IF(W$7&gt;=($B15-$D$30),($B15-$D$30)/2*Berechnung!$W$40/10^6*(5*W$7^2-4*(($B15-$D$30)/2)^2)^2/1920/E_Modul/Iy_BR*10,W$7/2*Berechnung!$W$40/10^6*W$7^4/120/E_Modul/Iy_BR*10))</f>
        <v>55.034668503169833</v>
      </c>
      <c r="X15" s="55">
        <f>IF(Iy_BR&lt;=0,"-",IF(X$7&gt;=($B15-$D$30),($B15-$D$30)/2*Berechnung!$W$40/10^6*(5*X$7^2-4*(($B15-$D$30)/2)^2)^2/1920/E_Modul/Iy_BR*10,X$7/2*Berechnung!$W$40/10^6*X$7^4/120/E_Modul/Iy_BR*10))</f>
        <v>61.520392414581252</v>
      </c>
      <c r="Y15" s="55">
        <f>IF(Iy_BR&lt;=0,"-",IF(Y$7&gt;=($B15-$D$30),($B15-$D$30)/2*Berechnung!$W$40/10^6*(5*Y$7^2-4*(($B15-$D$30)/2)^2)^2/1920/E_Modul/Iy_BR*10,Y$7/2*Berechnung!$W$40/10^6*Y$7^4/120/E_Modul/Iy_BR*10))</f>
        <v>68.559964799466144</v>
      </c>
      <c r="Z15" s="55">
        <f>IF(Iy_BR&lt;=0,"-",IF(Z$7&gt;=($B15-$D$30),($B15-$D$30)/2*Berechnung!$W$40/10^6*(5*Z$7^2-4*(($B15-$D$30)/2)^2)^2/1920/E_Modul/Iy_BR*10,Z$7/2*Berechnung!$W$40/10^6*Z$7^4/120/E_Modul/Iy_BR*10))</f>
        <v>76.183884907073733</v>
      </c>
      <c r="AA15" s="55">
        <f>IF(Iy_BR&lt;=0,"-",IF(AA$7&gt;=($B15-$D$30),($B15-$D$30)/2*Berechnung!$W$40/10^6*(5*AA$7^2-4*(($B15-$D$30)/2)^2)^2/1920/E_Modul/Iy_BR*10,AA$7/2*Berechnung!$W$40/10^6*AA$7^4/120/E_Modul/Iy_BR*10))</f>
        <v>84.423465299966622</v>
      </c>
      <c r="AB15" s="55">
        <f>IF(Iy_BR&lt;=0,"-",IF(AB$7&gt;=($B15-$D$30),($B15-$D$30)/2*Berechnung!$W$40/10^6*(5*AB$7^2-4*(($B15-$D$30)/2)^2)^2/1920/E_Modul/Iy_BR*10,AB$7/2*Berechnung!$W$40/10^6*AB$7^4/120/E_Modul/Iy_BR*10))</f>
        <v>93.310831854020677</v>
      </c>
      <c r="AC15" s="55">
        <f>IF(Iy_BR&lt;=0,"-",IF(AC$7&gt;=($B15-$D$30),($B15-$D$30)/2*Berechnung!$W$40/10^6*(5*AC$7^2-4*(($B15-$D$30)/2)^2)^2/1920/E_Modul/Iy_BR*10,AC$7/2*Berechnung!$W$40/10^6*AC$7^4/120/E_Modul/Iy_BR*10))</f>
        <v>102.8789237584251</v>
      </c>
      <c r="AD15" s="55">
        <f>IF(Iy_BR&lt;=0,"-",IF(AD$7&gt;=($B15-$D$30),($B15-$D$30)/2*Berechnung!$W$40/10^6*(5*AD$7^2-4*(($B15-$D$30)/2)^2)^2/1920/E_Modul/Iy_BR*10,AD$7/2*Berechnung!$W$40/10^6*AD$7^4/120/E_Modul/Iy_BR*10))</f>
        <v>113.16149351568235</v>
      </c>
      <c r="AE15" s="55">
        <f>IF(Iy_BR&lt;=0,"-",IF(AE$7&gt;=($B15-$D$30),($B15-$D$30)/2*Berechnung!$W$40/10^6*(5*AE$7^2-4*(($B15-$D$30)/2)^2)^2/1920/E_Modul/Iy_BR*10,AE$7/2*Berechnung!$W$40/10^6*AE$7^4/120/E_Modul/Iy_BR*10))</f>
        <v>124.19310694160828</v>
      </c>
      <c r="AF15" s="55">
        <f>IF(Iy_BR&lt;=0,"-",IF(AF$7&gt;=($B15-$D$30),($B15-$D$30)/2*Berechnung!$W$40/10^6*(5*AF$7^2-4*(($B15-$D$30)/2)^2)^2/1920/E_Modul/Iy_BR*10,AF$7/2*Berechnung!$W$40/10^6*AF$7^4/120/E_Modul/Iy_BR*10))</f>
        <v>136.00914316533201</v>
      </c>
    </row>
    <row r="16" spans="1:34" ht="18" customHeight="1">
      <c r="A16" s="406"/>
      <c r="B16" s="31">
        <v>140</v>
      </c>
      <c r="C16" s="55">
        <f>IF(Iy_BR&lt;=0,"-",IF(C$7&gt;=($B16-$D$30),($B16-$D$30)/2*Berechnung!$W$40/10^6*(5*C$7^2-4*(($B16-$D$30)/2)^2)^2/1920/E_Modul/Iy_BR*10,C$7/2*Berechnung!$W$40/10^6*C$7^4/120/E_Modul/Iy_BR*10))</f>
        <v>1.9651876900650649</v>
      </c>
      <c r="D16" s="55">
        <f>IF(Iy_BR&lt;=0,"-",IF(D$7&gt;=($B16-$D$30),($B16-$D$30)/2*Berechnung!$W$40/10^6*(5*D$7^2-4*(($B16-$D$30)/2)^2)^2/1920/E_Modul/Iy_BR*10,D$7/2*Berechnung!$W$40/10^6*D$7^4/120/E_Modul/Iy_BR*10))</f>
        <v>2.5695440620620618</v>
      </c>
      <c r="E16" s="55">
        <f>IF(Iy_BR&lt;=0,"-",IF(E$7&gt;=($B16-$D$30),($B16-$D$30)/2*Berechnung!$W$40/10^6*(5*E$7^2-4*(($B16-$D$30)/2)^2)^2/1920/E_Modul/Iy_BR*10,E$7/2*Berechnung!$W$40/10^6*E$7^4/120/E_Modul/Iy_BR*10))</f>
        <v>3.2989368141891888</v>
      </c>
      <c r="F16" s="55">
        <f>IF(Iy_BR&lt;=0,"-",IF(F$7&gt;=($B16-$D$30),($B16-$D$30)/2*Berechnung!$W$40/10^6*(5*F$7^2-4*(($B16-$D$30)/2)^2)^2/1920/E_Modul/Iy_BR*10,F$7/2*Berechnung!$W$40/10^6*F$7^4/120/E_Modul/Iy_BR*10))</f>
        <v>4.168967485485485</v>
      </c>
      <c r="G16" s="55">
        <f>IF(Iy_BR&lt;=0,"-",IF(G$7&gt;=($B16-$D$30),($B16-$D$30)/2*Berechnung!$W$40/10^6*(5*G$7^2-4*(($B16-$D$30)/2)^2)^2/1920/E_Modul/Iy_BR*10,G$7/2*Berechnung!$W$40/10^6*G$7^4/120/E_Modul/Iy_BR*10))</f>
        <v>5.1961291315065061</v>
      </c>
      <c r="H16" s="55">
        <f>IF(Iy_BR&lt;=0,"-",IF(H$7&gt;=($B16-$D$30),($B16-$D$30)/2*Berechnung!$W$40/10^6*(5*H$7^2-4*(($B16-$D$30)/2)^2)^2/1920/E_Modul/Iy_BR*10,H$7/2*Berechnung!$W$40/10^6*H$7^4/120/E_Modul/Iy_BR*10))</f>
        <v>6.3978063243243231</v>
      </c>
      <c r="I16" s="55">
        <f>IF(Iy_BR&lt;=0,"-",IF(I$7&gt;=($B16-$D$30),($B16-$D$30)/2*Berechnung!$W$40/10^6*(5*I$7^2-4*(($B16-$D$30)/2)^2)^2/1920/E_Modul/Iy_BR*10,I$7/2*Berechnung!$W$40/10^6*I$7^4/120/E_Modul/Iy_BR*10))</f>
        <v>7.7922751525275267</v>
      </c>
      <c r="J16" s="55">
        <f>IF(Iy_BR&lt;=0,"-",IF(J$7&gt;=($B16-$D$30),($B16-$D$30)/2*Berechnung!$W$40/10^6*(5*J$7^2-4*(($B16-$D$30)/2)^2)^2/1920/E_Modul/Iy_BR*10,J$7/2*Berechnung!$W$40/10^6*J$7^4/120/E_Modul/Iy_BR*10))</f>
        <v>9.3987032212212203</v>
      </c>
      <c r="K16" s="55">
        <f>IF(Iy_BR&lt;=0,"-",IF(K$7&gt;=($B16-$D$30),($B16-$D$30)/2*Berechnung!$W$40/10^6*(5*K$7^2-4*(($B16-$D$30)/2)^2)^2/1920/E_Modul/Iy_BR*10,K$7/2*Berechnung!$W$40/10^6*K$7^4/120/E_Modul/Iy_BR*10))</f>
        <v>11.237149652027025</v>
      </c>
      <c r="L16" s="55">
        <f>IF(Iy_BR&lt;=0,"-",IF(L$7&gt;=($B16-$D$30),($B16-$D$30)/2*Berechnung!$W$40/10^6*(5*L$7^2-4*(($B16-$D$30)/2)^2)^2/1920/E_Modul/Iy_BR*10,L$7/2*Berechnung!$W$40/10^6*L$7^4/120/E_Modul/Iy_BR*10))</f>
        <v>13.328565083083081</v>
      </c>
      <c r="M16" s="55">
        <f>IF(Iy_BR&lt;=0,"-",IF(M$7&gt;=($B16-$D$30),($B16-$D$30)/2*Berechnung!$W$40/10^6*(5*M$7^2-4*(($B16-$D$30)/2)^2)^2/1920/E_Modul/Iy_BR*10,M$7/2*Berechnung!$W$40/10^6*M$7^4/120/E_Modul/Iy_BR*10))</f>
        <v>15.694791669044042</v>
      </c>
      <c r="N16" s="55">
        <f>IF(Iy_BR&lt;=0,"-",IF(N$7&gt;=($B16-$D$30),($B16-$D$30)/2*Berechnung!$W$40/10^6*(5*N$7^2-4*(($B16-$D$30)/2)^2)^2/1920/E_Modul/Iy_BR*10,N$7/2*Berechnung!$W$40/10^6*N$7^4/120/E_Modul/Iy_BR*10))</f>
        <v>18.35856308108108</v>
      </c>
      <c r="O16" s="55">
        <f>IF(Iy_BR&lt;=0,"-",IF(O$7&gt;=($B16-$D$30),($B16-$D$30)/2*Berechnung!$W$40/10^6*(5*O$7^2-4*(($B16-$D$30)/2)^2)^2/1920/E_Modul/Iy_BR*10,O$7/2*Berechnung!$W$40/10^6*O$7^4/120/E_Modul/Iy_BR*10))</f>
        <v>21.343504506881882</v>
      </c>
      <c r="P16" s="55">
        <f>IF(Iy_BR&lt;=0,"-",IF(P$7&gt;=($B16-$D$30),($B16-$D$30)/2*Berechnung!$W$40/10^6*(5*P$7^2-4*(($B16-$D$30)/2)^2)^2/1920/E_Modul/Iy_BR*10,P$7/2*Berechnung!$W$40/10^6*P$7^4/120/E_Modul/Iy_BR*10))</f>
        <v>24.674132650650648</v>
      </c>
      <c r="Q16" s="55">
        <f>IF(Iy_BR&lt;=0,"-",IF(Q$7&gt;=($B16-$D$30),($B16-$D$30)/2*Berechnung!$W$40/10^6*(5*Q$7^2-4*(($B16-$D$30)/2)^2)^2/1920/E_Modul/Iy_BR*10,Q$7/2*Berechnung!$W$40/10^6*Q$7^4/120/E_Modul/Iy_BR*10))</f>
        <v>28.375855733108107</v>
      </c>
      <c r="R16" s="55">
        <f>IF(Iy_BR&lt;=0,"-",IF(R$7&gt;=($B16-$D$30),($B16-$D$30)/2*Berechnung!$W$40/10^6*(5*R$7^2-4*(($B16-$D$30)/2)^2)^2/1920/E_Modul/Iy_BR*10,R$7/2*Berechnung!$W$40/10^6*R$7^4/120/E_Modul/Iy_BR*10))</f>
        <v>32.474973491491482</v>
      </c>
      <c r="S16" s="55">
        <f>IF(Iy_BR&lt;=0,"-",IF(S$7&gt;=($B16-$D$30),($B16-$D$30)/2*Berechnung!$W$40/10^6*(5*S$7^2-4*(($B16-$D$30)/2)^2)^2/1920/E_Modul/Iy_BR*10,S$7/2*Berechnung!$W$40/10^6*S$7^4/120/E_Modul/Iy_BR*10))</f>
        <v>36.998677179554555</v>
      </c>
      <c r="T16" s="55">
        <f>IF(Iy_BR&lt;=0,"-",IF(T$7&gt;=($B16-$D$30),($B16-$D$30)/2*Berechnung!$W$40/10^6*(5*T$7^2-4*(($B16-$D$30)/2)^2)^2/1920/E_Modul/Iy_BR*10,T$7/2*Berechnung!$W$40/10^6*T$7^4/120/E_Modul/Iy_BR*10))</f>
        <v>41.975049567567567</v>
      </c>
      <c r="U16" s="55">
        <f>IF(Iy_BR&lt;=0,"-",IF(U$7&gt;=($B16-$D$30),($B16-$D$30)/2*Berechnung!$W$40/10^6*(5*U$7^2-4*(($B16-$D$30)/2)^2)^2/1920/E_Modul/Iy_BR*10,U$7/2*Berechnung!$W$40/10^6*U$7^4/120/E_Modul/Iy_BR*10))</f>
        <v>47.433064942317309</v>
      </c>
      <c r="V16" s="55">
        <f>IF(Iy_BR&lt;=0,"-",IF(V$7&gt;=($B16-$D$30),($B16-$D$30)/2*Berechnung!$W$40/10^6*(5*V$7^2-4*(($B16-$D$30)/2)^2)^2/1920/E_Modul/Iy_BR*10,V$7/2*Berechnung!$W$40/10^6*V$7^4/120/E_Modul/Iy_BR*10))</f>
        <v>53.402589107107097</v>
      </c>
      <c r="W16" s="55">
        <f>IF(Iy_BR&lt;=0,"-",IF(W$7&gt;=($B16-$D$30),($B16-$D$30)/2*Berechnung!$W$40/10^6*(5*W$7^2-4*(($B16-$D$30)/2)^2)^2/1920/E_Modul/Iy_BR*10,W$7/2*Berechnung!$W$40/10^6*W$7^4/120/E_Modul/Iy_BR*10))</f>
        <v>59.914379381756753</v>
      </c>
      <c r="X16" s="55">
        <f>IF(Iy_BR&lt;=0,"-",IF(X$7&gt;=($B16-$D$30),($B16-$D$30)/2*Berechnung!$W$40/10^6*(5*X$7^2-4*(($B16-$D$30)/2)^2)^2/1920/E_Modul/Iy_BR*10,X$7/2*Berechnung!$W$40/10^6*X$7^4/120/E_Modul/Iy_BR*10))</f>
        <v>67.000084602602612</v>
      </c>
      <c r="Y16" s="55">
        <f>IF(Iy_BR&lt;=0,"-",IF(Y$7&gt;=($B16-$D$30),($B16-$D$30)/2*Berechnung!$W$40/10^6*(5*Y$7^2-4*(($B16-$D$30)/2)^2)^2/1920/E_Modul/Iy_BR*10,Y$7/2*Berechnung!$W$40/10^6*Y$7^4/120/E_Modul/Iy_BR*10))</f>
        <v>74.692245122497496</v>
      </c>
      <c r="Z16" s="55">
        <f>IF(Iy_BR&lt;=0,"-",IF(Z$7&gt;=($B16-$D$30),($B16-$D$30)/2*Berechnung!$W$40/10^6*(5*Z$7^2-4*(($B16-$D$30)/2)^2)^2/1920/E_Modul/Iy_BR*10,Z$7/2*Berechnung!$W$40/10^6*Z$7^4/120/E_Modul/Iy_BR*10))</f>
        <v>83.024292810810806</v>
      </c>
      <c r="AA16" s="55">
        <f>IF(Iy_BR&lt;=0,"-",IF(AA$7&gt;=($B16-$D$30),($B16-$D$30)/2*Berechnung!$W$40/10^6*(5*AA$7^2-4*(($B16-$D$30)/2)^2)^2/1920/E_Modul/Iy_BR*10,AA$7/2*Berechnung!$W$40/10^6*AA$7^4/120/E_Modul/Iy_BR*10))</f>
        <v>92.030551053428425</v>
      </c>
      <c r="AB16" s="55">
        <f>IF(Iy_BR&lt;=0,"-",IF(AB$7&gt;=($B16-$D$30),($B16-$D$30)/2*Berechnung!$W$40/10^6*(5*AB$7^2-4*(($B16-$D$30)/2)^2)^2/1920/E_Modul/Iy_BR*10,AB$7/2*Berechnung!$W$40/10^6*AB$7^4/120/E_Modul/Iy_BR*10))</f>
        <v>101.74623475275274</v>
      </c>
      <c r="AC16" s="55">
        <f>IF(Iy_BR&lt;=0,"-",IF(AC$7&gt;=($B16-$D$30),($B16-$D$30)/2*Berechnung!$W$40/10^6*(5*AC$7^2-4*(($B16-$D$30)/2)^2)^2/1920/E_Modul/Iy_BR*10,AC$7/2*Berechnung!$W$40/10^6*AC$7^4/120/E_Modul/Iy_BR*10))</f>
        <v>112.2074503277027</v>
      </c>
      <c r="AD16" s="55">
        <f>IF(Iy_BR&lt;=0,"-",IF(AD$7&gt;=($B16-$D$30),($B16-$D$30)/2*Berechnung!$W$40/10^6*(5*AD$7^2-4*(($B16-$D$30)/2)^2)^2/1920/E_Modul/Iy_BR*10,AD$7/2*Berechnung!$W$40/10^6*AD$7^4/120/E_Modul/Iy_BR*10))</f>
        <v>123.45119571371372</v>
      </c>
      <c r="AE16" s="55">
        <f>IF(Iy_BR&lt;=0,"-",IF(AE$7&gt;=($B16-$D$30),($B16-$D$30)/2*Berechnung!$W$40/10^6*(5*AE$7^2-4*(($B16-$D$30)/2)^2)^2/1920/E_Modul/Iy_BR*10,AE$7/2*Berechnung!$W$40/10^6*AE$7^4/120/E_Modul/Iy_BR*10))</f>
        <v>135.51536036273771</v>
      </c>
      <c r="AF16" s="55">
        <f>IF(Iy_BR&lt;=0,"-",IF(AF$7&gt;=($B16-$D$30),($B16-$D$30)/2*Berechnung!$W$40/10^6*(5*AF$7^2-4*(($B16-$D$30)/2)^2)^2/1920/E_Modul/Iy_BR*10,AF$7/2*Berechnung!$W$40/10^6*AF$7^4/120/E_Modul/Iy_BR*10))</f>
        <v>148.43872524324323</v>
      </c>
    </row>
    <row r="17" spans="1:32" ht="18" customHeight="1">
      <c r="A17" s="406"/>
      <c r="B17" s="31">
        <v>150</v>
      </c>
      <c r="C17" s="55">
        <f>IF(Iy_BR&lt;=0,"-",IF(C$7&gt;=($B17-$D$30),($B17-$D$30)/2*Berechnung!$W$40/10^6*(5*C$7^2-4*(($B17-$D$30)/2)^2)^2/1920/E_Modul/Iy_BR*10,C$7/2*Berechnung!$W$40/10^6*C$7^4/120/E_Modul/Iy_BR*10))</f>
        <v>2.0500142155488819</v>
      </c>
      <c r="D17" s="55">
        <f>IF(Iy_BR&lt;=0,"-",IF(D$7&gt;=($B17-$D$30),($B17-$D$30)/2*Berechnung!$W$40/10^6*(5*D$7^2-4*(($B17-$D$30)/2)^2)^2/1920/E_Modul/Iy_BR*10,D$7/2*Berechnung!$W$40/10^6*D$7^4/120/E_Modul/Iy_BR*10))</f>
        <v>2.6946906732565896</v>
      </c>
      <c r="E17" s="55">
        <f>IF(Iy_BR&lt;=0,"-",IF(E$7&gt;=($B17-$D$30),($B17-$D$30)/2*Berechnung!$W$40/10^6*(5*E$7^2-4*(($B17-$D$30)/2)^2)^2/1920/E_Modul/Iy_BR*10,E$7/2*Berechnung!$W$40/10^6*E$7^4/120/E_Modul/Iy_BR*10))</f>
        <v>3.4746023036369698</v>
      </c>
      <c r="F17" s="55">
        <f>IF(Iy_BR&lt;=0,"-",IF(F$7&gt;=($B17-$D$30),($B17-$D$30)/2*Berechnung!$W$40/10^6*(5*F$7^2-4*(($B17-$D$30)/2)^2)^2/1920/E_Modul/Iy_BR*10,F$7/2*Berechnung!$W$40/10^6*F$7^4/120/E_Modul/Iy_BR*10))</f>
        <v>4.4067192017851191</v>
      </c>
      <c r="G17" s="55">
        <f>IF(Iy_BR&lt;=0,"-",IF(G$7&gt;=($B17-$D$30),($B17-$D$30)/2*Berechnung!$W$40/10^6*(5*G$7^2-4*(($B17-$D$30)/2)^2)^2/1920/E_Modul/Iy_BR*10,G$7/2*Berechnung!$W$40/10^6*G$7^4/120/E_Modul/Iy_BR*10))</f>
        <v>5.5089811825158481</v>
      </c>
      <c r="H17" s="55">
        <f>IF(Iy_BR&lt;=0,"-",IF(H$7&gt;=($B17-$D$30),($B17-$D$30)/2*Berechnung!$W$40/10^6*(5*H$7^2-4*(($B17-$D$30)/2)^2)^2/1920/E_Modul/Iy_BR*10,H$7/2*Berechnung!$W$40/10^6*H$7^4/120/E_Modul/Iy_BR*10))</f>
        <v>6.8002977803636959</v>
      </c>
      <c r="I17" s="55">
        <f>IF(Iy_BR&lt;=0,"-",IF(I$7&gt;=($B17-$D$30),($B17-$D$30)/2*Berechnung!$W$40/10^6*(5*I$7^2-4*(($B17-$D$30)/2)^2)^2/1920/E_Modul/Iy_BR*10,I$7/2*Berechnung!$W$40/10^6*I$7^4/120/E_Modul/Iy_BR*10))</f>
        <v>8.3005482495829135</v>
      </c>
      <c r="J17" s="55">
        <f>IF(Iy_BR&lt;=0,"-",IF(J$7&gt;=($B17-$D$30),($B17-$D$30)/2*Berechnung!$W$40/10^6*(5*J$7^2-4*(($B17-$D$30)/2)^2)^2/1920/E_Modul/Iy_BR*10,J$7/2*Berechnung!$W$40/10^6*J$7^4/120/E_Modul/Iy_BR*10))</f>
        <v>10.03058156414748</v>
      </c>
      <c r="K17" s="55">
        <f>IF(Iy_BR&lt;=0,"-",IF(K$7&gt;=($B17-$D$30),($B17-$D$30)/2*Berechnung!$W$40/10^6*(5*K$7^2-4*(($B17-$D$30)/2)^2)^2/1920/E_Modul/Iy_BR*10,K$7/2*Berechnung!$W$40/10^6*K$7^4/120/E_Modul/Iy_BR*10))</f>
        <v>12.012216417751084</v>
      </c>
      <c r="L17" s="55">
        <f>IF(Iy_BR&lt;=0,"-",IF(L$7&gt;=($B17-$D$30),($B17-$D$30)/2*Berechnung!$W$40/10^6*(5*L$7^2-4*(($B17-$D$30)/2)^2)^2/1920/E_Modul/Iy_BR*10,L$7/2*Berechnung!$W$40/10^6*L$7^4/120/E_Modul/Iy_BR*10))</f>
        <v>14.268241223807138</v>
      </c>
      <c r="M17" s="55">
        <f>IF(Iy_BR&lt;=0,"-",IF(M$7&gt;=($B17-$D$30),($B17-$D$30)/2*Berechnung!$W$40/10^6*(5*M$7^2-4*(($B17-$D$30)/2)^2)^2/1920/E_Modul/Iy_BR*10,M$7/2*Berechnung!$W$40/10^6*M$7^4/120/E_Modul/Iy_BR*10))</f>
        <v>16.82241411544878</v>
      </c>
      <c r="N17" s="55">
        <f>IF(Iy_BR&lt;=0,"-",IF(N$7&gt;=($B17-$D$30),($B17-$D$30)/2*Berechnung!$W$40/10^6*(5*N$7^2-4*(($B17-$D$30)/2)^2)^2/1920/E_Modul/Iy_BR*10,N$7/2*Berechnung!$W$40/10^6*N$7^4/120/E_Modul/Iy_BR*10))</f>
        <v>19.699462945528861</v>
      </c>
      <c r="O17" s="55">
        <f>IF(Iy_BR&lt;=0,"-",IF(O$7&gt;=($B17-$D$30),($B17-$D$30)/2*Berechnung!$W$40/10^6*(5*O$7^2-4*(($B17-$D$30)/2)^2)^2/1920/E_Modul/Iy_BR*10,O$7/2*Berechnung!$W$40/10^6*O$7^4/120/E_Modul/Iy_BR*10))</f>
        <v>22.925085286619954</v>
      </c>
      <c r="P17" s="55">
        <f>IF(Iy_BR&lt;=0,"-",IF(P$7&gt;=($B17-$D$30),($B17-$D$30)/2*Berechnung!$W$40/10^6*(5*P$7^2-4*(($B17-$D$30)/2)^2)^2/1920/E_Modul/Iy_BR*10,P$7/2*Berechnung!$W$40/10^6*P$7^4/120/E_Modul/Iy_BR*10))</f>
        <v>26.525948431014346</v>
      </c>
      <c r="Q17" s="55">
        <f>IF(Iy_BR&lt;=0,"-",IF(Q$7&gt;=($B17-$D$30),($B17-$D$30)/2*Berechnung!$W$40/10^6*(5*Q$7^2-4*(($B17-$D$30)/2)^2)^2/1920/E_Modul/Iy_BR*10,Q$7/2*Berechnung!$W$40/10^6*Q$7^4/120/E_Modul/Iy_BR*10))</f>
        <v>30.529689390724055</v>
      </c>
      <c r="R17" s="55">
        <f>IF(Iy_BR&lt;=0,"-",IF(R$7&gt;=($B17-$D$30),($B17-$D$30)/2*Berechnung!$W$40/10^6*(5*R$7^2-4*(($B17-$D$30)/2)^2)^2/1920/E_Modul/Iy_BR*10,R$7/2*Berechnung!$W$40/10^6*R$7^4/120/E_Modul/Iy_BR*10))</f>
        <v>34.964914897480803</v>
      </c>
      <c r="S17" s="55">
        <f>IF(Iy_BR&lt;=0,"-",IF(S$7&gt;=($B17-$D$30),($B17-$D$30)/2*Berechnung!$W$40/10^6*(5*S$7^2-4*(($B17-$D$30)/2)^2)^2/1920/E_Modul/Iy_BR*10,S$7/2*Berechnung!$W$40/10^6*S$7^4/120/E_Modul/Iy_BR*10))</f>
        <v>39.861201402736064</v>
      </c>
      <c r="T17" s="55">
        <f>IF(Iy_BR&lt;=0,"-",IF(T$7&gt;=($B17-$D$30),($B17-$D$30)/2*Berechnung!$W$40/10^6*(5*T$7^2-4*(($B17-$D$30)/2)^2)^2/1920/E_Modul/Iy_BR*10,T$7/2*Berechnung!$W$40/10^6*T$7^4/120/E_Modul/Iy_BR*10))</f>
        <v>45.249095077660982</v>
      </c>
      <c r="U17" s="55">
        <f>IF(Iy_BR&lt;=0,"-",IF(U$7&gt;=($B17-$D$30),($B17-$D$30)/2*Berechnung!$W$40/10^6*(5*U$7^2-4*(($B17-$D$30)/2)^2)^2/1920/E_Modul/Iy_BR*10,U$7/2*Berechnung!$W$40/10^6*U$7^4/120/E_Modul/Iy_BR*10))</f>
        <v>51.160111813146479</v>
      </c>
      <c r="V17" s="55">
        <f>IF(Iy_BR&lt;=0,"-",IF(V$7&gt;=($B17-$D$30),($B17-$D$30)/2*Berechnung!$W$40/10^6*(5*V$7^2-4*(($B17-$D$30)/2)^2)^2/1920/E_Modul/Iy_BR*10,V$7/2*Berechnung!$W$40/10^6*V$7^4/120/E_Modul/Iy_BR*10))</f>
        <v>57.626737219803125</v>
      </c>
      <c r="W17" s="55">
        <f>IF(Iy_BR&lt;=0,"-",IF(W$7&gt;=($B17-$D$30),($B17-$D$30)/2*Berechnung!$W$40/10^6*(5*W$7^2-4*(($B17-$D$30)/2)^2)^2/1920/E_Modul/Iy_BR*10,W$7/2*Berechnung!$W$40/10^6*W$7^4/120/E_Modul/Iy_BR*10))</f>
        <v>64.682426627961277</v>
      </c>
      <c r="X17" s="55">
        <f>IF(Iy_BR&lt;=0,"-",IF(X$7&gt;=($B17-$D$30),($B17-$D$30)/2*Berechnung!$W$40/10^6*(5*X$7^2-4*(($B17-$D$30)/2)^2)^2/1920/E_Modul/Iy_BR*10,X$7/2*Berechnung!$W$40/10^6*X$7^4/120/E_Modul/Iy_BR*10))</f>
        <v>72.361605087671009</v>
      </c>
      <c r="Y17" s="55">
        <f>IF(Iy_BR&lt;=0,"-",IF(Y$7&gt;=($B17-$D$30),($B17-$D$30)/2*Berechnung!$W$40/10^6*(5*Y$7^2-4*(($B17-$D$30)/2)^2)^2/1920/E_Modul/Iy_BR*10,Y$7/2*Berechnung!$W$40/10^6*Y$7^4/120/E_Modul/Iy_BR*10))</f>
        <v>80.699667368702023</v>
      </c>
      <c r="Z17" s="55">
        <f>IF(Iy_BR&lt;=0,"-",IF(Z$7&gt;=($B17-$D$30),($B17-$D$30)/2*Berechnung!$W$40/10^6*(5*Z$7^2-4*(($B17-$D$30)/2)^2)^2/1920/E_Modul/Iy_BR*10,Z$7/2*Berechnung!$W$40/10^6*Z$7^4/120/E_Modul/Iy_BR*10))</f>
        <v>89.732977960543877</v>
      </c>
      <c r="AA17" s="55">
        <f>IF(Iy_BR&lt;=0,"-",IF(AA$7&gt;=($B17-$D$30),($B17-$D$30)/2*Berechnung!$W$40/10^6*(5*AA$7^2-4*(($B17-$D$30)/2)^2)^2/1920/E_Modul/Iy_BR*10,AA$7/2*Berechnung!$W$40/10^6*AA$7^4/120/E_Modul/Iy_BR*10))</f>
        <v>99.498871072405734</v>
      </c>
      <c r="AB17" s="55">
        <f>IF(Iy_BR&lt;=0,"-",IF(AB$7&gt;=($B17-$D$30),($B17-$D$30)/2*Berechnung!$W$40/10^6*(5*AB$7^2-4*(($B17-$D$30)/2)^2)^2/1920/E_Modul/Iy_BR*10,AB$7/2*Berechnung!$W$40/10^6*AB$7^4/120/E_Modul/Iy_BR*10))</f>
        <v>110.03565063321653</v>
      </c>
      <c r="AC17" s="55">
        <f>IF(Iy_BR&lt;=0,"-",IF(AC$7&gt;=($B17-$D$30),($B17-$D$30)/2*Berechnung!$W$40/10^6*(5*AC$7^2-4*(($B17-$D$30)/2)^2)^2/1920/E_Modul/Iy_BR*10,AC$7/2*Berechnung!$W$40/10^6*AC$7^4/120/E_Modul/Iy_BR*10))</f>
        <v>121.38259029162495</v>
      </c>
      <c r="AD17" s="55">
        <f>IF(Iy_BR&lt;=0,"-",IF(AD$7&gt;=($B17-$D$30),($B17-$D$30)/2*Berechnung!$W$40/10^6*(5*AD$7^2-4*(($B17-$D$30)/2)^2)^2/1920/E_Modul/Iy_BR*10,AD$7/2*Berechnung!$W$40/10^6*AD$7^4/120/E_Modul/Iy_BR*10))</f>
        <v>133.57993341599934</v>
      </c>
      <c r="AE17" s="55">
        <f>IF(Iy_BR&lt;=0,"-",IF(AE$7&gt;=($B17-$D$30),($B17-$D$30)/2*Berechnung!$W$40/10^6*(5*AE$7^2-4*(($B17-$D$30)/2)^2)^2/1920/E_Modul/Iy_BR*10,AE$7/2*Berechnung!$W$40/10^6*AE$7^4/120/E_Modul/Iy_BR*10))</f>
        <v>146.66889309442777</v>
      </c>
      <c r="AF17" s="55">
        <f>IF(Iy_BR&lt;=0,"-",IF(AF$7&gt;=($B17-$D$30),($B17-$D$30)/2*Berechnung!$W$40/10^6*(5*AF$7^2-4*(($B17-$D$30)/2)^2)^2/1920/E_Modul/Iy_BR*10,AF$7/2*Berechnung!$W$40/10^6*AF$7^4/120/E_Modul/Iy_BR*10))</f>
        <v>160.69165213471805</v>
      </c>
    </row>
    <row r="18" spans="1:32" ht="18" customHeight="1">
      <c r="A18" s="406"/>
      <c r="B18" s="31">
        <v>160</v>
      </c>
      <c r="C18" s="55">
        <f>IF(Iy_BR&lt;=0,"-",IF(C$7&gt;=($B18-$D$30),($B18-$D$30)/2*Berechnung!$W$40/10^6*(5*C$7^2-4*(($B18-$D$30)/2)^2)^2/1920/E_Modul/Iy_BR*10,C$7/2*Berechnung!$W$40/10^6*C$7^4/120/E_Modul/Iy_BR*10))</f>
        <v>2.1150022150066725</v>
      </c>
      <c r="D18" s="55">
        <f>IF(Iy_BR&lt;=0,"-",IF(D$7&gt;=($B18-$D$30),($B18-$D$30)/2*Berechnung!$W$40/10^6*(5*D$7^2-4*(($B18-$D$30)/2)^2)^2/1920/E_Modul/Iy_BR*10,D$7/2*Berechnung!$W$40/10^6*D$7^4/120/E_Modul/Iy_BR*10))</f>
        <v>2.7967986833500165</v>
      </c>
      <c r="E18" s="55">
        <f>IF(Iy_BR&lt;=0,"-",IF(E$7&gt;=($B18-$D$30),($B18-$D$30)/2*Berechnung!$W$40/10^6*(5*E$7^2-4*(($B18-$D$30)/2)^2)^2/1920/E_Modul/Iy_BR*10,E$7/2*Berechnung!$W$40/10^6*E$7^4/120/E_Modul/Iy_BR*10))</f>
        <v>3.6238351729646308</v>
      </c>
      <c r="F18" s="55">
        <f>IF(Iy_BR&lt;=0,"-",IF(F$7&gt;=($B18-$D$30),($B18-$D$30)/2*Berechnung!$W$40/10^6*(5*F$7^2-4*(($B18-$D$30)/2)^2)^2/1920/E_Modul/Iy_BR*10,F$7/2*Berechnung!$W$40/10^6*F$7^4/120/E_Modul/Iy_BR*10))</f>
        <v>4.614450335001667</v>
      </c>
      <c r="G18" s="55">
        <f>IF(Iy_BR&lt;=0,"-",IF(G$7&gt;=($B18-$D$30),($B18-$D$30)/2*Berechnung!$W$40/10^6*(5*G$7^2-4*(($B18-$D$30)/2)^2)^2/1920/E_Modul/Iy_BR*10,G$7/2*Berechnung!$W$40/10^6*G$7^4/120/E_Modul/Iy_BR*10))</f>
        <v>5.7880307435352005</v>
      </c>
      <c r="H18" s="55">
        <f>IF(Iy_BR&lt;=0,"-",IF(H$7&gt;=($B18-$D$30),($B18-$D$30)/2*Berechnung!$W$40/10^6*(5*H$7^2-4*(($B18-$D$30)/2)^2)^2/1920/E_Modul/Iy_BR*10,H$7/2*Berechnung!$W$40/10^6*H$7^4/120/E_Modul/Iy_BR*10))</f>
        <v>7.1650108955622285</v>
      </c>
      <c r="I18" s="55">
        <f>IF(Iy_BR&lt;=0,"-",IF(I$7&gt;=($B18-$D$30),($B18-$D$30)/2*Berechnung!$W$40/10^6*(5*I$7^2-4*(($B18-$D$30)/2)^2)^2/1920/E_Modul/Iy_BR*10,I$7/2*Berechnung!$W$40/10^6*I$7^4/120/E_Modul/Iy_BR*10))</f>
        <v>8.7668732110026681</v>
      </c>
      <c r="J18" s="55">
        <f>IF(Iy_BR&lt;=0,"-",IF(J$7&gt;=($B18-$D$30),($B18-$D$30)/2*Berechnung!$W$40/10^6*(5*J$7^2-4*(($B18-$D$30)/2)^2)^2/1920/E_Modul/Iy_BR*10,J$7/2*Berechnung!$W$40/10^6*J$7^4/120/E_Modul/Iy_BR*10))</f>
        <v>10.616148032699366</v>
      </c>
      <c r="K18" s="55">
        <f>IF(Iy_BR&lt;=0,"-",IF(K$7&gt;=($B18-$D$30),($B18-$D$30)/2*Berechnung!$W$40/10^6*(5*K$7^2-4*(($B18-$D$30)/2)^2)^2/1920/E_Modul/Iy_BR*10,K$7/2*Berechnung!$W$40/10^6*K$7^4/120/E_Modul/Iy_BR*10))</f>
        <v>12.736413626418084</v>
      </c>
      <c r="L18" s="55">
        <f>IF(Iy_BR&lt;=0,"-",IF(L$7&gt;=($B18-$D$30),($B18-$D$30)/2*Berechnung!$W$40/10^6*(5*L$7^2-4*(($B18-$D$30)/2)^2)^2/1920/E_Modul/Iy_BR*10,L$7/2*Berechnung!$W$40/10^6*L$7^4/120/E_Modul/Iy_BR*10))</f>
        <v>15.152296180847513</v>
      </c>
      <c r="M18" s="55">
        <f>IF(Iy_BR&lt;=0,"-",IF(M$7&gt;=($B18-$D$30),($B18-$D$30)/2*Berechnung!$W$40/10^6*(5*M$7^2-4*(($B18-$D$30)/2)^2)^2/1920/E_Modul/Iy_BR*10,M$7/2*Berechnung!$W$40/10^6*M$7^4/120/E_Modul/Iy_BR*10))</f>
        <v>17.889469807599266</v>
      </c>
      <c r="N18" s="55">
        <f>IF(Iy_BR&lt;=0,"-",IF(N$7&gt;=($B18-$D$30),($B18-$D$30)/2*Berechnung!$W$40/10^6*(5*N$7^2-4*(($B18-$D$30)/2)^2)^2/1920/E_Modul/Iy_BR*10,N$7/2*Berechnung!$W$40/10^6*N$7^4/120/E_Modul/Iy_BR*10))</f>
        <v>20.974656541207871</v>
      </c>
      <c r="O18" s="55">
        <f>IF(Iy_BR&lt;=0,"-",IF(O$7&gt;=($B18-$D$30),($B18-$D$30)/2*Berechnung!$W$40/10^6*(5*O$7^2-4*(($B18-$D$30)/2)^2)^2/1920/E_Modul/Iy_BR*10,O$7/2*Berechnung!$W$40/10^6*O$7^4/120/E_Modul/Iy_BR*10))</f>
        <v>24.435626339130792</v>
      </c>
      <c r="P18" s="55">
        <f>IF(Iy_BR&lt;=0,"-",IF(P$7&gt;=($B18-$D$30),($B18-$D$30)/2*Berechnung!$W$40/10^6*(5*P$7^2-4*(($B18-$D$30)/2)^2)^2/1920/E_Modul/Iy_BR*10,P$7/2*Berechnung!$W$40/10^6*P$7^4/120/E_Modul/Iy_BR*10))</f>
        <v>28.301197081748409</v>
      </c>
      <c r="Q18" s="55">
        <f>IF(Iy_BR&lt;=0,"-",IF(Q$7&gt;=($B18-$D$30),($B18-$D$30)/2*Berechnung!$W$40/10^6*(5*Q$7^2-4*(($B18-$D$30)/2)^2)^2/1920/E_Modul/Iy_BR*10,Q$7/2*Berechnung!$W$40/10^6*Q$7^4/120/E_Modul/Iy_BR*10))</f>
        <v>32.601234572364028</v>
      </c>
      <c r="R18" s="55">
        <f>IF(Iy_BR&lt;=0,"-",IF(R$7&gt;=($B18-$D$30),($B18-$D$30)/2*Berechnung!$W$40/10^6*(5*R$7^2-4*(($B18-$D$30)/2)^2)^2/1920/E_Modul/Iy_BR*10,R$7/2*Berechnung!$W$40/10^6*R$7^4/120/E_Modul/Iy_BR*10))</f>
        <v>37.366652537203869</v>
      </c>
      <c r="S18" s="55">
        <f>IF(Iy_BR&lt;=0,"-",IF(S$7&gt;=($B18-$D$30),($B18-$D$30)/2*Berechnung!$W$40/10^6*(5*S$7^2-4*(($B18-$D$30)/2)^2)^2/1920/E_Modul/Iy_BR*10,S$7/2*Berechnung!$W$40/10^6*S$7^4/120/E_Modul/Iy_BR*10))</f>
        <v>42.629412625417082</v>
      </c>
      <c r="T18" s="55">
        <f>IF(Iy_BR&lt;=0,"-",IF(T$7&gt;=($B18-$D$30),($B18-$D$30)/2*Berechnung!$W$40/10^6*(5*T$7^2-4*(($B18-$D$30)/2)^2)^2/1920/E_Modul/Iy_BR*10,T$7/2*Berechnung!$W$40/10^6*T$7^4/120/E_Modul/Iy_BR*10))</f>
        <v>48.422524409075734</v>
      </c>
      <c r="U18" s="55">
        <f>IF(Iy_BR&lt;=0,"-",IF(U$7&gt;=($B18-$D$30),($B18-$D$30)/2*Berechnung!$W$40/10^6*(5*U$7^2-4*(($B18-$D$30)/2)^2)^2/1920/E_Modul/Iy_BR*10,U$7/2*Berechnung!$W$40/10^6*U$7^4/120/E_Modul/Iy_BR*10))</f>
        <v>54.780045383174837</v>
      </c>
      <c r="V18" s="55">
        <f>IF(Iy_BR&lt;=0,"-",IF(V$7&gt;=($B18-$D$30),($B18-$D$30)/2*Berechnung!$W$40/10^6*(5*V$7^2-4*(($B18-$D$30)/2)^2)^2/1920/E_Modul/Iy_BR*10,V$7/2*Berechnung!$W$40/10^6*V$7^4/120/E_Modul/Iy_BR*10))</f>
        <v>61.737080965632288</v>
      </c>
      <c r="W18" s="55">
        <f>IF(Iy_BR&lt;=0,"-",IF(W$7&gt;=($B18-$D$30),($B18-$D$30)/2*Berechnung!$W$40/10^6*(5*W$7^2-4*(($B18-$D$30)/2)^2)^2/1920/E_Modul/Iy_BR*10,W$7/2*Berechnung!$W$40/10^6*W$7^4/120/E_Modul/Iy_BR*10))</f>
        <v>69.329784497288941</v>
      </c>
      <c r="X18" s="55">
        <f>IF(Iy_BR&lt;=0,"-",IF(X$7&gt;=($B18-$D$30),($B18-$D$30)/2*Berechnung!$W$40/10^6*(5*X$7^2-4*(($B18-$D$30)/2)^2)^2/1920/E_Modul/Iy_BR*10,X$7/2*Berechnung!$W$40/10^6*X$7^4/120/E_Modul/Iy_BR*10))</f>
        <v>77.595357241908559</v>
      </c>
      <c r="Y18" s="55">
        <f>IF(Iy_BR&lt;=0,"-",IF(Y$7&gt;=($B18-$D$30),($B18-$D$30)/2*Berechnung!$W$40/10^6*(5*Y$7^2-4*(($B18-$D$30)/2)^2)^2/1920/E_Modul/Iy_BR*10,Y$7/2*Berechnung!$W$40/10^6*Y$7^4/120/E_Modul/Iy_BR*10))</f>
        <v>86.57204838617784</v>
      </c>
      <c r="Z18" s="55">
        <f>IF(Iy_BR&lt;=0,"-",IF(Z$7&gt;=($B18-$D$30),($B18-$D$30)/2*Berechnung!$W$40/10^6*(5*Z$7^2-4*(($B18-$D$30)/2)^2)^2/1920/E_Modul/Iy_BR*10,Z$7/2*Berechnung!$W$40/10^6*Z$7^4/120/E_Modul/Iy_BR*10))</f>
        <v>96.299155039706363</v>
      </c>
      <c r="AA18" s="55">
        <f>IF(Iy_BR&lt;=0,"-",IF(AA$7&gt;=($B18-$D$30),($B18-$D$30)/2*Berechnung!$W$40/10^6*(5*AA$7^2-4*(($B18-$D$30)/2)^2)^2/1920/E_Modul/Iy_BR*10,AA$7/2*Berechnung!$W$40/10^6*AA$7^4/120/E_Modul/Iy_BR*10))</f>
        <v>106.81702223502667</v>
      </c>
      <c r="AB18" s="55">
        <f>IF(Iy_BR&lt;=0,"-",IF(AB$7&gt;=($B18-$D$30),($B18-$D$30)/2*Berechnung!$W$40/10^6*(5*AB$7^2-4*(($B18-$D$30)/2)^2)^2/1920/E_Modul/Iy_BR*10,AB$7/2*Berechnung!$W$40/10^6*AB$7^4/120/E_Modul/Iy_BR*10))</f>
        <v>118.16704292759425</v>
      </c>
      <c r="AC18" s="55">
        <f>IF(Iy_BR&lt;=0,"-",IF(AC$7&gt;=($B18-$D$30),($B18-$D$30)/2*Berechnung!$W$40/10^6*(5*AC$7^2-4*(($B18-$D$30)/2)^2)^2/1920/E_Modul/Iy_BR*10,AC$7/2*Berechnung!$W$40/10^6*AC$7^4/120/E_Modul/Iy_BR*10))</f>
        <v>130.39165799578743</v>
      </c>
      <c r="AD18" s="55">
        <f>IF(Iy_BR&lt;=0,"-",IF(AD$7&gt;=($B18-$D$30),($B18-$D$30)/2*Berechnung!$W$40/10^6*(5*AD$7^2-4*(($B18-$D$30)/2)^2)^2/1920/E_Modul/Iy_BR*10,AD$7/2*Berechnung!$W$40/10^6*AD$7^4/120/E_Modul/Iy_BR*10))</f>
        <v>143.53435624090756</v>
      </c>
      <c r="AE18" s="55">
        <f>IF(Iy_BR&lt;=0,"-",IF(AE$7&gt;=($B18-$D$30),($B18-$D$30)/2*Berechnung!$W$40/10^6*(5*AE$7^2-4*(($B18-$D$30)/2)^2)^2/1920/E_Modul/Iy_BR*10,AE$7/2*Berechnung!$W$40/10^6*AE$7^4/120/E_Modul/Iy_BR*10))</f>
        <v>157.63967438717881</v>
      </c>
      <c r="AF18" s="55">
        <f>IF(Iy_BR&lt;=0,"-",IF(AF$7&gt;=($B18-$D$30),($B18-$D$30)/2*Berechnung!$W$40/10^6*(5*AF$7^2-4*(($B18-$D$30)/2)^2)^2/1920/E_Modul/Iy_BR*10,AF$7/2*Berechnung!$W$40/10^6*AF$7^4/120/E_Modul/Iy_BR*10))</f>
        <v>172.75319708174837</v>
      </c>
    </row>
    <row r="19" spans="1:32" ht="18" customHeight="1">
      <c r="A19" s="406"/>
      <c r="B19" s="31">
        <v>170</v>
      </c>
      <c r="C19" s="55">
        <f>IF(Iy_BR&lt;=0,"-",IF(C$7&gt;=($B19-$D$30),($B19-$D$30)/2*Berechnung!$W$40/10^6*(5*C$7^2-4*(($B19-$D$30)/2)^2)^2/1920/E_Modul/Iy_BR*10,C$7/2*Berechnung!$W$40/10^6*C$7^4/120/E_Modul/Iy_BR*10))</f>
        <v>2.1594530210210214</v>
      </c>
      <c r="D19" s="55">
        <f>IF(Iy_BR&lt;=0,"-",IF(D$7&gt;=($B19-$D$30),($B19-$D$30)/2*Berechnung!$W$40/10^6*(5*D$7^2-4*(($B19-$D$30)/2)^2)^2/1920/E_Modul/Iy_BR*10,D$7/2*Berechnung!$W$40/10^6*D$7^4/120/E_Modul/Iy_BR*10))</f>
        <v>2.8749113543543547</v>
      </c>
      <c r="E19" s="55">
        <f>IF(Iy_BR&lt;=0,"-",IF(E$7&gt;=($B19-$D$30),($B19-$D$30)/2*Berechnung!$W$40/10^6*(5*E$7^2-4*(($B19-$D$30)/2)^2)^2/1920/E_Modul/Iy_BR*10,E$7/2*Berechnung!$W$40/10^6*E$7^4/120/E_Modul/Iy_BR*10))</f>
        <v>3.745404972972973</v>
      </c>
      <c r="F19" s="55">
        <f>IF(Iy_BR&lt;=0,"-",IF(F$7&gt;=($B19-$D$30),($B19-$D$30)/2*Berechnung!$W$40/10^6*(5*F$7^2-4*(($B19-$D$30)/2)^2)^2/1920/E_Modul/Iy_BR*10,F$7/2*Berechnung!$W$40/10^6*F$7^4/120/E_Modul/Iy_BR*10))</f>
        <v>4.7906410840840845</v>
      </c>
      <c r="G19" s="55">
        <f>IF(Iy_BR&lt;=0,"-",IF(G$7&gt;=($B19-$D$30),($B19-$D$30)/2*Berechnung!$W$40/10^6*(5*G$7^2-4*(($B19-$D$30)/2)^2)^2/1920/E_Modul/Iy_BR*10,G$7/2*Berechnung!$W$40/10^6*G$7^4/120/E_Modul/Iy_BR*10))</f>
        <v>6.0314530210210213</v>
      </c>
      <c r="H19" s="55">
        <f>IF(Iy_BR&lt;=0,"-",IF(H$7&gt;=($B19-$D$30),($B19-$D$30)/2*Berechnung!$W$40/10^6*(5*H$7^2-4*(($B19-$D$30)/2)^2)^2/1920/E_Modul/Iy_BR*10,H$7/2*Berechnung!$W$40/10^6*H$7^4/120/E_Modul/Iy_BR*10))</f>
        <v>7.489800243243244</v>
      </c>
      <c r="I19" s="55">
        <f>IF(Iy_BR&lt;=0,"-",IF(I$7&gt;=($B19-$D$30),($B19-$D$30)/2*Berechnung!$W$40/10^6*(5*I$7^2-4*(($B19-$D$30)/2)^2)^2/1920/E_Modul/Iy_BR*10,I$7/2*Berechnung!$W$40/10^6*I$7^4/120/E_Modul/Iy_BR*10))</f>
        <v>9.1887683363363379</v>
      </c>
      <c r="J19" s="55">
        <f>IF(Iy_BR&lt;=0,"-",IF(J$7&gt;=($B19-$D$30),($B19-$D$30)/2*Berechnung!$W$40/10^6*(5*J$7^2-4*(($B19-$D$30)/2)^2)^2/1920/E_Modul/Iy_BR*10,J$7/2*Berechnung!$W$40/10^6*J$7^4/120/E_Modul/Iy_BR*10))</f>
        <v>11.152569012012014</v>
      </c>
      <c r="K19" s="55">
        <f>IF(Iy_BR&lt;=0,"-",IF(K$7&gt;=($B19-$D$30),($B19-$D$30)/2*Berechnung!$W$40/10^6*(5*K$7^2-4*(($B19-$D$30)/2)^2)^2/1920/E_Modul/Iy_BR*10,K$7/2*Berechnung!$W$40/10^6*K$7^4/120/E_Modul/Iy_BR*10))</f>
        <v>13.406540108108111</v>
      </c>
      <c r="L19" s="55">
        <f>IF(Iy_BR&lt;=0,"-",IF(L$7&gt;=($B19-$D$30),($B19-$D$30)/2*Berechnung!$W$40/10^6*(5*L$7^2-4*(($B19-$D$30)/2)^2)^2/1920/E_Modul/Iy_BR*10,L$7/2*Berechnung!$W$40/10^6*L$7^4/120/E_Modul/Iy_BR*10))</f>
        <v>15.977145588588591</v>
      </c>
      <c r="M19" s="55">
        <f>IF(Iy_BR&lt;=0,"-",IF(M$7&gt;=($B19-$D$30),($B19-$D$30)/2*Berechnung!$W$40/10^6*(5*M$7^2-4*(($B19-$D$30)/2)^2)^2/1920/E_Modul/Iy_BR*10,M$7/2*Berechnung!$W$40/10^6*M$7^4/120/E_Modul/Iy_BR*10))</f>
        <v>18.891975543543545</v>
      </c>
      <c r="N19" s="55">
        <f>IF(Iy_BR&lt;=0,"-",IF(N$7&gt;=($B19-$D$30),($B19-$D$30)/2*Berechnung!$W$40/10^6*(5*N$7^2-4*(($B19-$D$30)/2)^2)^2/1920/E_Modul/Iy_BR*10,N$7/2*Berechnung!$W$40/10^6*N$7^4/120/E_Modul/Iy_BR*10))</f>
        <v>22.179746189189192</v>
      </c>
      <c r="O19" s="55">
        <f>IF(Iy_BR&lt;=0,"-",IF(O$7&gt;=($B19-$D$30),($B19-$D$30)/2*Berechnung!$W$40/10^6*(5*O$7^2-4*(($B19-$D$30)/2)^2)^2/1920/E_Modul/Iy_BR*10,O$7/2*Berechnung!$W$40/10^6*O$7^4/120/E_Modul/Iy_BR*10))</f>
        <v>25.870299867867871</v>
      </c>
      <c r="P19" s="55">
        <f>IF(Iy_BR&lt;=0,"-",IF(P$7&gt;=($B19-$D$30),($B19-$D$30)/2*Berechnung!$W$40/10^6*(5*P$7^2-4*(($B19-$D$30)/2)^2)^2/1920/E_Modul/Iy_BR*10,P$7/2*Berechnung!$W$40/10^6*P$7^4/120/E_Modul/Iy_BR*10))</f>
        <v>29.994605048048054</v>
      </c>
      <c r="Q19" s="55">
        <f>IF(Iy_BR&lt;=0,"-",IF(Q$7&gt;=($B19-$D$30),($B19-$D$30)/2*Berechnung!$W$40/10^6*(5*Q$7^2-4*(($B19-$D$30)/2)^2)^2/1920/E_Modul/Iy_BR*10,Q$7/2*Berechnung!$W$40/10^6*Q$7^4/120/E_Modul/Iy_BR*10))</f>
        <v>34.584756324324331</v>
      </c>
      <c r="R19" s="55">
        <f>IF(Iy_BR&lt;=0,"-",IF(R$7&gt;=($B19-$D$30),($B19-$D$30)/2*Berechnung!$W$40/10^6*(5*R$7^2-4*(($B19-$D$30)/2)^2)^2/1920/E_Modul/Iy_BR*10,R$7/2*Berechnung!$W$40/10^6*R$7^4/120/E_Modul/Iy_BR*10))</f>
        <v>39.673974417417426</v>
      </c>
      <c r="S19" s="55">
        <f>IF(Iy_BR&lt;=0,"-",IF(S$7&gt;=($B19-$D$30),($B19-$D$30)/2*Berechnung!$W$40/10^6*(5*S$7^2-4*(($B19-$D$30)/2)^2)^2/1920/E_Modul/Iy_BR*10,S$7/2*Berechnung!$W$40/10^6*S$7^4/120/E_Modul/Iy_BR*10))</f>
        <v>45.296606174174187</v>
      </c>
      <c r="T19" s="55">
        <f>IF(Iy_BR&lt;=0,"-",IF(T$7&gt;=($B19-$D$30),($B19-$D$30)/2*Berechnung!$W$40/10^6*(5*T$7^2-4*(($B19-$D$30)/2)^2)^2/1920/E_Modul/Iy_BR*10,T$7/2*Berechnung!$W$40/10^6*T$7^4/120/E_Modul/Iy_BR*10))</f>
        <v>51.488124567567574</v>
      </c>
      <c r="U19" s="55">
        <f>IF(Iy_BR&lt;=0,"-",IF(U$7&gt;=($B19-$D$30),($B19-$D$30)/2*Berechnung!$W$40/10^6*(5*U$7^2-4*(($B19-$D$30)/2)^2)^2/1920/E_Modul/Iy_BR*10,U$7/2*Berechnung!$W$40/10^6*U$7^4/120/E_Modul/Iy_BR*10))</f>
        <v>58.285128696696702</v>
      </c>
      <c r="V19" s="55">
        <f>IF(Iy_BR&lt;=0,"-",IF(V$7&gt;=($B19-$D$30),($B19-$D$30)/2*Berechnung!$W$40/10^6*(5*V$7^2-4*(($B19-$D$30)/2)^2)^2/1920/E_Modul/Iy_BR*10,V$7/2*Berechnung!$W$40/10^6*V$7^4/120/E_Modul/Iy_BR*10))</f>
        <v>65.725343786786794</v>
      </c>
      <c r="W19" s="55">
        <f>IF(Iy_BR&lt;=0,"-",IF(W$7&gt;=($B19-$D$30),($B19-$D$30)/2*Berechnung!$W$40/10^6*(5*W$7^2-4*(($B19-$D$30)/2)^2)^2/1920/E_Modul/Iy_BR*10,W$7/2*Berechnung!$W$40/10^6*W$7^4/120/E_Modul/Iy_BR*10))</f>
        <v>73.847621189189198</v>
      </c>
      <c r="X19" s="55">
        <f>IF(Iy_BR&lt;=0,"-",IF(X$7&gt;=($B19-$D$30),($B19-$D$30)/2*Berechnung!$W$40/10^6*(5*X$7^2-4*(($B19-$D$30)/2)^2)^2/1920/E_Modul/Iy_BR*10,X$7/2*Berechnung!$W$40/10^6*X$7^4/120/E_Modul/Iy_BR*10))</f>
        <v>82.691938381381377</v>
      </c>
      <c r="Y19" s="55">
        <f>IF(Iy_BR&lt;=0,"-",IF(Y$7&gt;=($B19-$D$30),($B19-$D$30)/2*Berechnung!$W$40/10^6*(5*Y$7^2-4*(($B19-$D$30)/2)^2)^2/1920/E_Modul/Iy_BR*10,Y$7/2*Berechnung!$W$40/10^6*Y$7^4/120/E_Modul/Iy_BR*10))</f>
        <v>92.299398966966976</v>
      </c>
      <c r="Z19" s="55">
        <f>IF(Iy_BR&lt;=0,"-",IF(Z$7&gt;=($B19-$D$30),($B19-$D$30)/2*Berechnung!$W$40/10^6*(5*Z$7^2-4*(($B19-$D$30)/2)^2)^2/1920/E_Modul/Iy_BR*10,Z$7/2*Berechnung!$W$40/10^6*Z$7^4/120/E_Modul/Iy_BR*10))</f>
        <v>102.71223267567569</v>
      </c>
      <c r="AA19" s="55">
        <f>IF(Iy_BR&lt;=0,"-",IF(AA$7&gt;=($B19-$D$30),($B19-$D$30)/2*Berechnung!$W$40/10^6*(5*AA$7^2-4*(($B19-$D$30)/2)^2)^2/1920/E_Modul/Iy_BR*10,AA$7/2*Berechnung!$W$40/10^6*AA$7^4/120/E_Modul/Iy_BR*10))</f>
        <v>113.97379536336337</v>
      </c>
      <c r="AB19" s="55">
        <f>IF(Iy_BR&lt;=0,"-",IF(AB$7&gt;=($B19-$D$30),($B19-$D$30)/2*Berechnung!$W$40/10^6*(5*AB$7^2-4*(($B19-$D$30)/2)^2)^2/1920/E_Modul/Iy_BR*10,AB$7/2*Berechnung!$W$40/10^6*AB$7^4/120/E_Modul/Iy_BR*10))</f>
        <v>126.12856901201204</v>
      </c>
      <c r="AC19" s="55">
        <f>IF(Iy_BR&lt;=0,"-",IF(AC$7&gt;=($B19-$D$30),($B19-$D$30)/2*Berechnung!$W$40/10^6*(5*AC$7^2-4*(($B19-$D$30)/2)^2)^2/1920/E_Modul/Iy_BR*10,AC$7/2*Berechnung!$W$40/10^6*AC$7^4/120/E_Modul/Iy_BR*10))</f>
        <v>139.22216172972975</v>
      </c>
      <c r="AD19" s="55">
        <f>IF(Iy_BR&lt;=0,"-",IF(AD$7&gt;=($B19-$D$30),($B19-$D$30)/2*Berechnung!$W$40/10^6*(5*AD$7^2-4*(($B19-$D$30)/2)^2)^2/1920/E_Modul/Iy_BR*10,AD$7/2*Berechnung!$W$40/10^6*AD$7^4/120/E_Modul/Iy_BR*10))</f>
        <v>153.30130775075077</v>
      </c>
      <c r="AE19" s="55">
        <f>IF(Iy_BR&lt;=0,"-",IF(AE$7&gt;=($B19-$D$30),($B19-$D$30)/2*Berechnung!$W$40/10^6*(5*AE$7^2-4*(($B19-$D$30)/2)^2)^2/1920/E_Modul/Iy_BR*10,AE$7/2*Berechnung!$W$40/10^6*AE$7^4/120/E_Modul/Iy_BR*10))</f>
        <v>168.41386743543546</v>
      </c>
      <c r="AF19" s="55">
        <f>IF(Iy_BR&lt;=0,"-",IF(AF$7&gt;=($B19-$D$30),($B19-$D$30)/2*Berechnung!$W$40/10^6*(5*AF$7^2-4*(($B19-$D$30)/2)^2)^2/1920/E_Modul/Iy_BR*10,AF$7/2*Berechnung!$W$40/10^6*AF$7^4/120/E_Modul/Iy_BR*10))</f>
        <v>184.60882727027027</v>
      </c>
    </row>
    <row r="20" spans="1:32" ht="18" customHeight="1">
      <c r="A20" s="406"/>
      <c r="B20" s="31">
        <v>180</v>
      </c>
      <c r="C20" s="55">
        <f>IF(Iy_BR&lt;=0,"-",IF(C$7&gt;=($B20-$D$30),($B20-$D$30)/2*Berechnung!$W$40/10^6*(5*C$7^2-4*(($B20-$D$30)/2)^2)^2/1920/E_Modul/Iy_BR*10,C$7/2*Berechnung!$W$40/10^6*C$7^4/120/E_Modul/Iy_BR*10))</f>
        <v>2.1828775507590921</v>
      </c>
      <c r="D20" s="55">
        <f>IF(Iy_BR&lt;=0,"-",IF(D$7&gt;=($B20-$D$30),($B20-$D$30)/2*Berechnung!$W$40/10^6*(5*D$7^2-4*(($B20-$D$30)/2)^2)^2/1920/E_Modul/Iy_BR*10,D$7/2*Berechnung!$W$40/10^6*D$7^4/120/E_Modul/Iy_BR*10))</f>
        <v>2.9282815328661993</v>
      </c>
      <c r="E20" s="55">
        <f>IF(Iy_BR&lt;=0,"-",IF(E$7&gt;=($B20-$D$30),($B20-$D$30)/2*Berechnung!$W$40/10^6*(5*E$7^2-4*(($B20-$D$30)/2)^2)^2/1920/E_Modul/Iy_BR*10,E$7/2*Berechnung!$W$40/10^6*E$7^4/120/E_Modul/Iy_BR*10))</f>
        <v>3.8382908390473802</v>
      </c>
      <c r="F20" s="55">
        <f>IF(Iy_BR&lt;=0,"-",IF(F$7&gt;=($B20-$D$30),($B20-$D$30)/2*Berechnung!$W$40/10^6*(5*F$7^2-4*(($B20-$D$30)/2)^2)^2/1920/E_Modul/Iy_BR*10,F$7/2*Berechnung!$W$40/10^6*F$7^4/120/E_Modul/Iy_BR*10))</f>
        <v>4.9339812325658992</v>
      </c>
      <c r="G20" s="55">
        <f>IF(Iy_BR&lt;=0,"-",IF(G$7&gt;=($B20-$D$30),($B20-$D$30)/2*Berechnung!$W$40/10^6*(5*G$7^2-4*(($B20-$D$30)/2)^2)^2/1920/E_Modul/Iy_BR*10,G$7/2*Berechnung!$W$40/10^6*G$7^4/120/E_Modul/Iy_BR*10))</f>
        <v>6.2376328060143473</v>
      </c>
      <c r="H20" s="55">
        <f>IF(Iy_BR&lt;=0,"-",IF(H$7&gt;=($B20-$D$30),($B20-$D$30)/2*Berechnung!$W$40/10^6*(5*H$7^2-4*(($B20-$D$30)/2)^2)^2/1920/E_Modul/Iy_BR*10,H$7/2*Berechnung!$W$40/10^6*H$7^4/120/E_Modul/Iy_BR*10))</f>
        <v>7.7727299813146491</v>
      </c>
      <c r="I20" s="55">
        <f>IF(Iy_BR&lt;=0,"-",IF(I$7&gt;=($B20-$D$30),($B20-$D$30)/2*Berechnung!$W$40/10^6*(5*I$7^2-4*(($B20-$D$30)/2)^2)^2/1920/E_Modul/Iy_BR*10,I$7/2*Berechnung!$W$40/10^6*I$7^4/120/E_Modul/Iy_BR*10))</f>
        <v>9.5639615097180517</v>
      </c>
      <c r="J20" s="55">
        <f>IF(Iy_BR&lt;=0,"-",IF(J$7&gt;=($B20-$D$30),($B20-$D$30)/2*Berechnung!$W$40/10^6*(5*J$7^2-4*(($B20-$D$30)/2)^2)^2/1920/E_Modul/Iy_BR*10,J$7/2*Berechnung!$W$40/10^6*J$7^4/120/E_Modul/Iy_BR*10))</f>
        <v>11.637220471805138</v>
      </c>
      <c r="K20" s="55">
        <f>IF(Iy_BR&lt;=0,"-",IF(K$7&gt;=($B20-$D$30),($B20-$D$30)/2*Berechnung!$W$40/10^6*(5*K$7^2-4*(($B20-$D$30)/2)^2)^2/1920/E_Modul/Iy_BR*10,K$7/2*Berechnung!$W$40/10^6*K$7^4/120/E_Modul/Iy_BR*10))</f>
        <v>14.01960427748582</v>
      </c>
      <c r="L20" s="55">
        <f>IF(Iy_BR&lt;=0,"-",IF(L$7&gt;=($B20-$D$30),($B20-$D$30)/2*Berechnung!$W$40/10^6*(5*L$7^2-4*(($B20-$D$30)/2)^2)^2/1920/E_Modul/Iy_BR*10,L$7/2*Berechnung!$W$40/10^6*L$7^4/120/E_Modul/Iy_BR*10))</f>
        <v>16.739414665999334</v>
      </c>
      <c r="M20" s="55">
        <f>IF(Iy_BR&lt;=0,"-",IF(M$7&gt;=($B20-$D$30),($B20-$D$30)/2*Berechnung!$W$40/10^6*(5*M$7^2-4*(($B20-$D$30)/2)^2)^2/1920/E_Modul/Iy_BR*10,M$7/2*Berechnung!$W$40/10^6*M$7^4/120/E_Modul/Iy_BR*10))</f>
        <v>19.826157705914248</v>
      </c>
      <c r="N20" s="55">
        <f>IF(Iy_BR&lt;=0,"-",IF(N$7&gt;=($B20-$D$30),($B20-$D$30)/2*Berechnung!$W$40/10^6*(5*N$7^2-4*(($B20-$D$30)/2)^2)^2/1920/E_Modul/Iy_BR*10,N$7/2*Berechnung!$W$40/10^6*N$7^4/120/E_Modul/Iy_BR*10))</f>
        <v>23.310543795128464</v>
      </c>
      <c r="O20" s="55">
        <f>IF(Iy_BR&lt;=0,"-",IF(O$7&gt;=($B20-$D$30),($B20-$D$30)/2*Berechnung!$W$40/10^6*(5*O$7^2-4*(($B20-$D$30)/2)^2)^2/1920/E_Modul/Iy_BR*10,O$7/2*Berechnung!$W$40/10^6*O$7^4/120/E_Modul/Iy_BR*10))</f>
        <v>27.224487660869201</v>
      </c>
      <c r="P20" s="55">
        <f>IF(Iy_BR&lt;=0,"-",IF(P$7&gt;=($B20-$D$30),($B20-$D$30)/2*Berechnung!$W$40/10^6*(5*P$7^2-4*(($B20-$D$30)/2)^2)^2/1920/E_Modul/Iy_BR*10,P$7/2*Berechnung!$W$40/10^6*P$7^4/120/E_Modul/Iy_BR*10))</f>
        <v>31.601108359693026</v>
      </c>
      <c r="Q20" s="55">
        <f>IF(Iy_BR&lt;=0,"-",IF(Q$7&gt;=($B20-$D$30),($B20-$D$30)/2*Berechnung!$W$40/10^6*(5*Q$7^2-4*(($B20-$D$30)/2)^2)^2/1920/E_Modul/Iy_BR*10,Q$7/2*Berechnung!$W$40/10^6*Q$7^4/120/E_Modul/Iy_BR*10))</f>
        <v>36.474729277485821</v>
      </c>
      <c r="R20" s="55">
        <f>IF(Iy_BR&lt;=0,"-",IF(R$7&gt;=($B20-$D$30),($B20-$D$30)/2*Berechnung!$W$40/10^6*(5*R$7^2-4*(($B20-$D$30)/2)^2)^2/1920/E_Modul/Iy_BR*10,R$7/2*Berechnung!$W$40/10^6*R$7^4/120/E_Modul/Iy_BR*10))</f>
        <v>41.880878129462801</v>
      </c>
      <c r="S20" s="55">
        <f>IF(Iy_BR&lt;=0,"-",IF(S$7&gt;=($B20-$D$30),($B20-$D$30)/2*Berechnung!$W$40/10^6*(5*S$7^2-4*(($B20-$D$30)/2)^2)^2/1920/E_Modul/Iy_BR*10,S$7/2*Berechnung!$W$40/10^6*S$7^4/120/E_Modul/Iy_BR*10))</f>
        <v>47.856286960168511</v>
      </c>
      <c r="T20" s="55">
        <f>IF(Iy_BR&lt;=0,"-",IF(T$7&gt;=($B20-$D$30),($B20-$D$30)/2*Berechnung!$W$40/10^6*(5*T$7^2-4*(($B20-$D$30)/2)^2)^2/1920/E_Modul/Iy_BR*10,T$7/2*Berechnung!$W$40/10^6*T$7^4/120/E_Modul/Iy_BR*10))</f>
        <v>54.438892143476814</v>
      </c>
      <c r="U20" s="55">
        <f>IF(Iy_BR&lt;=0,"-",IF(U$7&gt;=($B20-$D$30),($B20-$D$30)/2*Berechnung!$W$40/10^6*(5*U$7^2-4*(($B20-$D$30)/2)^2)^2/1920/E_Modul/Iy_BR*10,U$7/2*Berechnung!$W$40/10^6*U$7^4/120/E_Modul/Iy_BR*10))</f>
        <v>61.667834382590925</v>
      </c>
      <c r="V20" s="55">
        <f>IF(Iy_BR&lt;=0,"-",IF(V$7&gt;=($B20-$D$30),($B20-$D$30)/2*Berechnung!$W$40/10^6*(5*V$7^2-4*(($B20-$D$30)/2)^2)^2/1920/E_Modul/Iy_BR*10,V$7/2*Berechnung!$W$40/10^6*V$7^4/120/E_Modul/Iy_BR*10))</f>
        <v>69.583458710043388</v>
      </c>
      <c r="W20" s="55">
        <f>IF(Iy_BR&lt;=0,"-",IF(W$7&gt;=($B20-$D$30),($B20-$D$30)/2*Berechnung!$W$40/10^6*(5*W$7^2-4*(($B20-$D$30)/2)^2)^2/1920/E_Modul/Iy_BR*10,W$7/2*Berechnung!$W$40/10^6*W$7^4/120/E_Modul/Iy_BR*10))</f>
        <v>78.227314487696034</v>
      </c>
      <c r="X20" s="55">
        <f>IF(Iy_BR&lt;=0,"-",IF(X$7&gt;=($B20-$D$30),($B20-$D$30)/2*Berechnung!$W$40/10^6*(5*X$7^2-4*(($B20-$D$30)/2)^2)^2/1920/E_Modul/Iy_BR*10,X$7/2*Berechnung!$W$40/10^6*X$7^4/120/E_Modul/Iy_BR*10))</f>
        <v>87.642155406740073</v>
      </c>
      <c r="Y20" s="55">
        <f>IF(Iy_BR&lt;=0,"-",IF(Y$7&gt;=($B20-$D$30),($B20-$D$30)/2*Berechnung!$W$40/10^6*(5*Y$7^2-4*(($B20-$D$30)/2)^2)^2/1920/E_Modul/Iy_BR*10,Y$7/2*Berechnung!$W$40/10^6*Y$7^4/120/E_Modul/Iy_BR*10))</f>
        <v>97.871939487696054</v>
      </c>
      <c r="Z20" s="55">
        <f>IF(Iy_BR&lt;=0,"-",IF(Z$7&gt;=($B20-$D$30),($B20-$D$30)/2*Berechnung!$W$40/10^6*(5*Z$7^2-4*(($B20-$D$30)/2)^2)^2/1920/E_Modul/Iy_BR*10,Z$7/2*Berechnung!$W$40/10^6*Z$7^4/120/E_Modul/Iy_BR*10))</f>
        <v>108.96182908041375</v>
      </c>
      <c r="AA20" s="55">
        <f>IF(Iy_BR&lt;=0,"-",IF(AA$7&gt;=($B20-$D$30),($B20-$D$30)/2*Berechnung!$W$40/10^6*(5*AA$7^2-4*(($B20-$D$30)/2)^2)^2/1920/E_Modul/Iy_BR*10,AA$7/2*Berechnung!$W$40/10^6*AA$7^4/120/E_Modul/Iy_BR*10))</f>
        <v>120.95819086407241</v>
      </c>
      <c r="AB20" s="55">
        <f>IF(Iy_BR&lt;=0,"-",IF(AB$7&gt;=($B20-$D$30),($B20-$D$30)/2*Berechnung!$W$40/10^6*(5*AB$7^2-4*(($B20-$D$30)/2)^2)^2/1920/E_Modul/Iy_BR*10,AB$7/2*Berechnung!$W$40/10^6*AB$7^4/120/E_Modul/Iy_BR*10))</f>
        <v>133.90859584718049</v>
      </c>
      <c r="AC20" s="55">
        <f>IF(Iy_BR&lt;=0,"-",IF(AC$7&gt;=($B20-$D$30),($B20-$D$30)/2*Berechnung!$W$40/10^6*(5*AC$7^2-4*(($B20-$D$30)/2)^2)^2/1920/E_Modul/Iy_BR*10,AC$7/2*Berechnung!$W$40/10^6*AC$7^4/120/E_Modul/Iy_BR*10))</f>
        <v>147.86181936757595</v>
      </c>
      <c r="AD20" s="55">
        <f>IF(Iy_BR&lt;=0,"-",IF(AD$7&gt;=($B20-$D$30),($B20-$D$30)/2*Berechnung!$W$40/10^6*(5*AD$7^2-4*(($B20-$D$30)/2)^2)^2/1920/E_Modul/Iy_BR*10,AD$7/2*Berechnung!$W$40/10^6*AD$7^4/120/E_Modul/Iy_BR*10))</f>
        <v>162.86784109242578</v>
      </c>
      <c r="AE20" s="55">
        <f>IF(Iy_BR&lt;=0,"-",IF(AE$7&gt;=($B20-$D$30),($B20-$D$30)/2*Berechnung!$W$40/10^6*(5*AE$7^2-4*(($B20-$D$30)/2)^2)^2/1920/E_Modul/Iy_BR*10,AE$7/2*Berechnung!$W$40/10^6*AE$7^4/120/E_Modul/Iy_BR*10))</f>
        <v>178.97784501822659</v>
      </c>
      <c r="AF20" s="55">
        <f>IF(Iy_BR&lt;=0,"-",IF(AF$7&gt;=($B20-$D$30),($B20-$D$30)/2*Berechnung!$W$40/10^6*(5*AF$7^2-4*(($B20-$D$30)/2)^2)^2/1920/E_Modul/Iy_BR*10,AF$7/2*Berechnung!$W$40/10^6*AF$7^4/120/E_Modul/Iy_BR*10))</f>
        <v>196.24421947080418</v>
      </c>
    </row>
    <row r="21" spans="1:32" ht="18" customHeight="1">
      <c r="A21" s="406"/>
      <c r="B21" s="31">
        <v>190</v>
      </c>
      <c r="C21" s="55">
        <f>IF(Iy_BR&lt;=0,"-",IF(C$7&gt;=($B21-$D$30),($B21-$D$30)/2*Berechnung!$W$40/10^6*(5*C$7^2-4*(($B21-$D$30)/2)^2)^2/1920/E_Modul/Iy_BR*10,C$7/2*Berechnung!$W$40/10^6*C$7^4/120/E_Modul/Iy_BR*10))</f>
        <v>2.1867200533867202</v>
      </c>
      <c r="D21" s="55">
        <f>IF(Iy_BR&lt;=0,"-",IF(D$7&gt;=($B21-$D$30),($B21-$D$30)/2*Berechnung!$W$40/10^6*(5*D$7^2-4*(($B21-$D$30)/2)^2)^2/1920/E_Modul/Iy_BR*10,D$7/2*Berechnung!$W$40/10^6*D$7^4/120/E_Modul/Iy_BR*10))</f>
        <v>2.956387290707374</v>
      </c>
      <c r="E21" s="55">
        <f>IF(Iy_BR&lt;=0,"-",IF(E$7&gt;=($B21-$D$30),($B21-$D$30)/2*Berechnung!$W$40/10^6*(5*E$7^2-4*(($B21-$D$30)/2)^2)^2/1920/E_Modul/Iy_BR*10,E$7/2*Berechnung!$W$40/10^6*E$7^4/120/E_Modul/Iy_BR*10))</f>
        <v>3.9016971317984654</v>
      </c>
      <c r="F21" s="55">
        <f>IF(Iy_BR&lt;=0,"-",IF(F$7&gt;=($B21-$D$30),($B21-$D$30)/2*Berechnung!$W$40/10^6*(5*F$7^2-4*(($B21-$D$30)/2)^2)^2/1920/E_Modul/Iy_BR*10,F$7/2*Berechnung!$W$40/10^6*F$7^4/120/E_Modul/Iy_BR*10))</f>
        <v>5.0433857892058729</v>
      </c>
      <c r="G21" s="55">
        <f>IF(Iy_BR&lt;=0,"-",IF(G$7&gt;=($B21-$D$30),($B21-$D$30)/2*Berechnung!$W$40/10^6*(5*G$7^2-4*(($B21-$D$30)/2)^2)^2/1920/E_Modul/Iy_BR*10,G$7/2*Berechnung!$W$40/10^6*G$7^4/120/E_Modul/Iy_BR*10))</f>
        <v>6.405180114781448</v>
      </c>
      <c r="H21" s="55">
        <f>IF(Iy_BR&lt;=0,"-",IF(H$7&gt;=($B21-$D$30),($B21-$D$30)/2*Berechnung!$W$40/10^6*(5*H$7^2-4*(($B21-$D$30)/2)^2)^2/1920/E_Modul/Iy_BR*10,H$7/2*Berechnung!$W$40/10^6*H$7^4/120/E_Modul/Iy_BR*10))</f>
        <v>8.0120894929095758</v>
      </c>
      <c r="I21" s="55">
        <f>IF(Iy_BR&lt;=0,"-",IF(I$7&gt;=($B21-$D$30),($B21-$D$30)/2*Berechnung!$W$40/10^6*(5*I$7^2-4*(($B21-$D$30)/2)^2)^2/1920/E_Modul/Iy_BR*10,I$7/2*Berechnung!$W$40/10^6*I$7^4/120/E_Modul/Iy_BR*10))</f>
        <v>9.8904058405071744</v>
      </c>
      <c r="J21" s="55">
        <f>IF(Iy_BR&lt;=0,"-",IF(J$7&gt;=($B21-$D$30),($B21-$D$30)/2*Berechnung!$W$40/10^6*(5*J$7^2-4*(($B21-$D$30)/2)^2)^2/1920/E_Modul/Iy_BR*10,J$7/2*Berechnung!$W$40/10^6*J$7^4/120/E_Modul/Iy_BR*10))</f>
        <v>12.06770360702369</v>
      </c>
      <c r="K21" s="55">
        <f>IF(Iy_BR&lt;=0,"-",IF(K$7&gt;=($B21-$D$30),($B21-$D$30)/2*Berechnung!$W$40/10^6*(5*K$7^2-4*(($B21-$D$30)/2)^2)^2/1920/E_Modul/Iy_BR*10,K$7/2*Berechnung!$W$40/10^6*K$7^4/120/E_Modul/Iy_BR*10))</f>
        <v>14.572839774441109</v>
      </c>
      <c r="L21" s="55">
        <f>IF(Iy_BR&lt;=0,"-",IF(L$7&gt;=($B21-$D$30),($B21-$D$30)/2*Berechnung!$W$40/10^6*(5*L$7^2-4*(($B21-$D$30)/2)^2)^2/1920/E_Modul/Iy_BR*10,L$7/2*Berechnung!$W$40/10^6*L$7^4/120/E_Modul/Iy_BR*10))</f>
        <v>17.435953857273937</v>
      </c>
      <c r="M21" s="55">
        <f>IF(Iy_BR&lt;=0,"-",IF(M$7&gt;=($B21-$D$30),($B21-$D$30)/2*Berechnung!$W$40/10^6*(5*M$7^2-4*(($B21-$D$30)/2)^2)^2/1920/E_Modul/Iy_BR*10,M$7/2*Berechnung!$W$40/10^6*M$7^4/120/E_Modul/Iy_BR*10))</f>
        <v>20.688467902569236</v>
      </c>
      <c r="N21" s="55">
        <f>IF(Iy_BR&lt;=0,"-",IF(N$7&gt;=($B21-$D$30),($B21-$D$30)/2*Berechnung!$W$40/10^6*(5*N$7^2-4*(($B21-$D$30)/2)^2)^2/1920/E_Modul/Iy_BR*10,N$7/2*Berechnung!$W$40/10^6*N$7^4/120/E_Modul/Iy_BR*10))</f>
        <v>24.363086489906575</v>
      </c>
      <c r="O21" s="55">
        <f>IF(Iy_BR&lt;=0,"-",IF(O$7&gt;=($B21-$D$30),($B21-$D$30)/2*Berechnung!$W$40/10^6*(5*O$7^2-4*(($B21-$D$30)/2)^2)^2/1920/E_Modul/Iy_BR*10,O$7/2*Berechnung!$W$40/10^6*O$7^4/120/E_Modul/Iy_BR*10))</f>
        <v>28.493796731398064</v>
      </c>
      <c r="P21" s="55">
        <f>IF(Iy_BR&lt;=0,"-",IF(P$7&gt;=($B21-$D$30),($B21-$D$30)/2*Berechnung!$W$40/10^6*(5*P$7^2-4*(($B21-$D$30)/2)^2)^2/1920/E_Modul/Iy_BR*10,P$7/2*Berechnung!$W$40/10^6*P$7^4/120/E_Modul/Iy_BR*10))</f>
        <v>33.115868271688356</v>
      </c>
      <c r="Q21" s="55">
        <f>IF(Iy_BR&lt;=0,"-",IF(Q$7&gt;=($B21-$D$30),($B21-$D$30)/2*Berechnung!$W$40/10^6*(5*Q$7^2-4*(($B21-$D$30)/2)^2)^2/1920/E_Modul/Iy_BR*10,Q$7/2*Berechnung!$W$40/10^6*Q$7^4/120/E_Modul/Iy_BR*10))</f>
        <v>38.26585328795462</v>
      </c>
      <c r="R21" s="55">
        <f>IF(Iy_BR&lt;=0,"-",IF(R$7&gt;=($B21-$D$30),($B21-$D$30)/2*Berechnung!$W$40/10^6*(5*R$7^2-4*(($B21-$D$30)/2)^2)^2/1920/E_Modul/Iy_BR*10,R$7/2*Berechnung!$W$40/10^6*R$7^4/120/E_Modul/Iy_BR*10))</f>
        <v>43.981586489906576</v>
      </c>
      <c r="S21" s="55">
        <f>IF(Iy_BR&lt;=0,"-",IF(S$7&gt;=($B21-$D$30),($B21-$D$30)/2*Berechnung!$W$40/10^6*(5*S$7^2-4*(($B21-$D$30)/2)^2)^2/1920/E_Modul/Iy_BR*10,S$7/2*Berechnung!$W$40/10^6*S$7^4/120/E_Modul/Iy_BR*10))</f>
        <v>50.302185119786451</v>
      </c>
      <c r="T21" s="55">
        <f>IF(Iy_BR&lt;=0,"-",IF(T$7&gt;=($B21-$D$30),($B21-$D$30)/2*Berechnung!$W$40/10^6*(5*T$7^2-4*(($B21-$D$30)/2)^2)^2/1920/E_Modul/Iy_BR*10,T$7/2*Berechnung!$W$40/10^6*T$7^4/120/E_Modul/Iy_BR*10))</f>
        <v>57.268048952369035</v>
      </c>
      <c r="U21" s="55">
        <f>IF(Iy_BR&lt;=0,"-",IF(U$7&gt;=($B21-$D$30),($B21-$D$30)/2*Berechnung!$W$40/10^6*(5*U$7^2-4*(($B21-$D$30)/2)^2)^2/1920/E_Modul/Iy_BR*10,U$7/2*Berechnung!$W$40/10^6*U$7^4/120/E_Modul/Iy_BR*10))</f>
        <v>64.920860294961628</v>
      </c>
      <c r="V21" s="55">
        <f>IF(Iy_BR&lt;=0,"-",IF(V$7&gt;=($B21-$D$30),($B21-$D$30)/2*Berechnung!$W$40/10^6*(5*V$7^2-4*(($B21-$D$30)/2)^2)^2/1920/E_Modul/Iy_BR*10,V$7/2*Berechnung!$W$40/10^6*V$7^4/120/E_Modul/Iy_BR*10))</f>
        <v>73.303583987404068</v>
      </c>
      <c r="W21" s="55">
        <f>IF(Iy_BR&lt;=0,"-",IF(W$7&gt;=($B21-$D$30),($B21-$D$30)/2*Berechnung!$W$40/10^6*(5*W$7^2-4*(($B21-$D$30)/2)^2)^2/1920/E_Modul/Iy_BR*10,W$7/2*Berechnung!$W$40/10^6*W$7^4/120/E_Modul/Iy_BR*10))</f>
        <v>82.46046740206873</v>
      </c>
      <c r="X21" s="55">
        <f>IF(Iy_BR&lt;=0,"-",IF(X$7&gt;=($B21-$D$30),($B21-$D$30)/2*Berechnung!$W$40/10^6*(5*X$7^2-4*(($B21-$D$30)/2)^2)^2/1920/E_Modul/Iy_BR*10,X$7/2*Berechnung!$W$40/10^6*X$7^4/120/E_Modul/Iy_BR*10))</f>
        <v>92.437040443860525</v>
      </c>
      <c r="Y21" s="55">
        <f>IF(Iy_BR&lt;=0,"-",IF(Y$7&gt;=($B21-$D$30),($B21-$D$30)/2*Berechnung!$W$40/10^6*(5*Y$7^2-4*(($B21-$D$30)/2)^2)^2/1920/E_Modul/Iy_BR*10,Y$7/2*Berechnung!$W$40/10^6*Y$7^4/120/E_Modul/Iy_BR*10))</f>
        <v>103.28011555021688</v>
      </c>
      <c r="Z21" s="55">
        <f>IF(Iy_BR&lt;=0,"-",IF(Z$7&gt;=($B21-$D$30),($B21-$D$30)/2*Berechnung!$W$40/10^6*(5*Z$7^2-4*(($B21-$D$30)/2)^2)^2/1920/E_Modul/Iy_BR*10,Z$7/2*Berechnung!$W$40/10^6*Z$7^4/120/E_Modul/Iy_BR*10))</f>
        <v>115.03778769110778</v>
      </c>
      <c r="AA21" s="55">
        <f>IF(Iy_BR&lt;=0,"-",IF(AA$7&gt;=($B21-$D$30),($B21-$D$30)/2*Berechnung!$W$40/10^6*(5*AA$7^2-4*(($B21-$D$30)/2)^2)^2/1920/E_Modul/Iy_BR*10,AA$7/2*Berechnung!$W$40/10^6*AA$7^4/120/E_Modul/Iy_BR*10))</f>
        <v>127.75943436903572</v>
      </c>
      <c r="AB21" s="55">
        <f>IF(Iy_BR&lt;=0,"-",IF(AB$7&gt;=($B21-$D$30),($B21-$D$30)/2*Berechnung!$W$40/10^6*(5*AB$7^2-4*(($B21-$D$30)/2)^2)^2/1920/E_Modul/Iy_BR*10,AB$7/2*Berechnung!$W$40/10^6*AB$7^4/120/E_Modul/Iy_BR*10))</f>
        <v>141.49571561903571</v>
      </c>
      <c r="AC21" s="55">
        <f>IF(Iy_BR&lt;=0,"-",IF(AC$7&gt;=($B21-$D$30),($B21-$D$30)/2*Berechnung!$W$40/10^6*(5*AC$7^2-4*(($B21-$D$30)/2)^2)^2/1920/E_Modul/Iy_BR*10,AC$7/2*Berechnung!$W$40/10^6*AC$7^4/120/E_Modul/Iy_BR*10))</f>
        <v>156.29857400867533</v>
      </c>
      <c r="AD21" s="55">
        <f>IF(Iy_BR&lt;=0,"-",IF(AD$7&gt;=($B21-$D$30),($B21-$D$30)/2*Berechnung!$W$40/10^6*(5*AD$7^2-4*(($B21-$D$30)/2)^2)^2/1920/E_Modul/Iy_BR*10,AD$7/2*Berechnung!$W$40/10^6*AD$7^4/120/E_Modul/Iy_BR*10))</f>
        <v>172.22123463805474</v>
      </c>
      <c r="AE21" s="55">
        <f>IF(Iy_BR&lt;=0,"-",IF(AE$7&gt;=($B21-$D$30),($B21-$D$30)/2*Berechnung!$W$40/10^6*(5*AE$7^2-4*(($B21-$D$30)/2)^2)^2/1920/E_Modul/Iy_BR*10,AE$7/2*Berechnung!$W$40/10^6*AE$7^4/120/E_Modul/Iy_BR*10))</f>
        <v>189.31820513980648</v>
      </c>
      <c r="AF21" s="55">
        <f>IF(Iy_BR&lt;=0,"-",IF(AF$7&gt;=($B21-$D$30),($B21-$D$30)/2*Berechnung!$W$40/10^6*(5*AF$7^2-4*(($B21-$D$30)/2)^2)^2/1920/E_Modul/Iy_BR*10,AF$7/2*Berechnung!$W$40/10^6*AF$7^4/120/E_Modul/Iy_BR*10))</f>
        <v>207.64527567909573</v>
      </c>
    </row>
    <row r="22" spans="1:32" ht="18" customHeight="1">
      <c r="A22" s="406"/>
      <c r="B22" s="31">
        <v>200</v>
      </c>
      <c r="C22" s="55">
        <f>IF(Iy_BR&lt;=0,"-",IF(C$7&gt;=($B22-$D$30),($B22-$D$30)/2*Berechnung!$W$40/10^6*(5*C$7^2-4*(($B22-$D$30)/2)^2)^2/1920/E_Modul/Iy_BR*10,C$7/2*Berechnung!$W$40/10^6*C$7^4/120/E_Modul/Iy_BR*10))</f>
        <v>2.1867200533867202</v>
      </c>
      <c r="D22" s="55">
        <f>IF(Iy_BR&lt;=0,"-",IF(D$7&gt;=($B22-$D$30),($B22-$D$30)/2*Berechnung!$W$40/10^6*(5*D$7^2-4*(($B22-$D$30)/2)^2)^2/1920/E_Modul/Iy_BR*10,D$7/2*Berechnung!$W$40/10^6*D$7^4/120/E_Modul/Iy_BR*10))</f>
        <v>2.9609964130797461</v>
      </c>
      <c r="E22" s="55">
        <f>IF(Iy_BR&lt;=0,"-",IF(E$7&gt;=($B22-$D$30),($B22-$D$30)/2*Berechnung!$W$40/10^6*(5*E$7^2-4*(($B22-$D$30)/2)^2)^2/1920/E_Modul/Iy_BR*10,E$7/2*Berechnung!$W$40/10^6*E$7^4/120/E_Modul/Iy_BR*10))</f>
        <v>3.935069077702702</v>
      </c>
      <c r="F22" s="55">
        <f>IF(Iy_BR&lt;=0,"-",IF(F$7&gt;=($B22-$D$30),($B22-$D$30)/2*Berechnung!$W$40/10^6*(5*F$7^2-4*(($B22-$D$30)/2)^2)^2/1920/E_Modul/Iy_BR*10,F$7/2*Berechnung!$W$40/10^6*F$7^4/120/E_Modul/Iy_BR*10))</f>
        <v>5.1180106286286273</v>
      </c>
      <c r="G22" s="55">
        <f>IF(Iy_BR&lt;=0,"-",IF(G$7&gt;=($B22-$D$30),($B22-$D$30)/2*Berechnung!$W$40/10^6*(5*G$7^2-4*(($B22-$D$30)/2)^2)^2/1920/E_Modul/Iy_BR*10,G$7/2*Berechnung!$W$40/10^6*G$7^4/120/E_Modul/Iy_BR*10))</f>
        <v>6.5329458294544542</v>
      </c>
      <c r="H22" s="55">
        <f>IF(Iy_BR&lt;=0,"-",IF(H$7&gt;=($B22-$D$30),($B22-$D$30)/2*Berechnung!$W$40/10^6*(5*H$7^2-4*(($B22-$D$30)/2)^2)^2/1920/E_Modul/Iy_BR*10,H$7/2*Berechnung!$W$40/10^6*H$7^4/120/E_Modul/Iy_BR*10))</f>
        <v>8.2064090270270267</v>
      </c>
      <c r="I22" s="55">
        <f>IF(Iy_BR&lt;=0,"-",IF(I$7&gt;=($B22-$D$30),($B22-$D$30)/2*Berechnung!$W$40/10^6*(5*I$7^2-4*(($B22-$D$30)/2)^2)^2/1920/E_Modul/Iy_BR*10,I$7/2*Berechnung!$W$40/10^6*I$7^4/120/E_Modul/Iy_BR*10))</f>
        <v>10.166295303928926</v>
      </c>
      <c r="J22" s="55">
        <f>IF(Iy_BR&lt;=0,"-",IF(J$7&gt;=($B22-$D$30),($B22-$D$30)/2*Berechnung!$W$40/10^6*(5*J$7^2-4*(($B22-$D$30)/2)^2)^2/1920/E_Modul/Iy_BR*10,J$7/2*Berechnung!$W$40/10^6*J$7^4/120/E_Modul/Iy_BR*10))</f>
        <v>12.441860478478478</v>
      </c>
      <c r="K22" s="55">
        <f>IF(Iy_BR&lt;=0,"-",IF(K$7&gt;=($B22-$D$30),($B22-$D$30)/2*Berechnung!$W$40/10^6*(5*K$7^2-4*(($B22-$D$30)/2)^2)^2/1920/E_Modul/Iy_BR*10,K$7/2*Berechnung!$W$40/10^6*K$7^4/120/E_Modul/Iy_BR*10))</f>
        <v>15.06372110472973</v>
      </c>
      <c r="L22" s="55">
        <f>IF(Iy_BR&lt;=0,"-",IF(L$7&gt;=($B22-$D$30),($B22-$D$30)/2*Berechnung!$W$40/10^6*(5*L$7^2-4*(($B22-$D$30)/2)^2)^2/1920/E_Modul/Iy_BR*10,L$7/2*Berechnung!$W$40/10^6*L$7^4/120/E_Modul/Iy_BR*10))</f>
        <v>18.063854472472471</v>
      </c>
      <c r="M22" s="55">
        <f>IF(Iy_BR&lt;=0,"-",IF(M$7&gt;=($B22-$D$30),($B22-$D$30)/2*Berechnung!$W$40/10^6*(5*M$7^2-4*(($B22-$D$30)/2)^2)^2/1920/E_Modul/Iy_BR*10,M$7/2*Berechnung!$W$40/10^6*M$7^4/120/E_Modul/Iy_BR*10))</f>
        <v>21.475598607232232</v>
      </c>
      <c r="N22" s="55">
        <f>IF(Iy_BR&lt;=0,"-",IF(N$7&gt;=($B22-$D$30),($B22-$D$30)/2*Berechnung!$W$40/10^6*(5*N$7^2-4*(($B22-$D$30)/2)^2)^2/1920/E_Modul/Iy_BR*10,N$7/2*Berechnung!$W$40/10^6*N$7^4/120/E_Modul/Iy_BR*10))</f>
        <v>25.333652270270267</v>
      </c>
      <c r="O22" s="55">
        <f>IF(Iy_BR&lt;=0,"-",IF(O$7&gt;=($B22-$D$30),($B22-$D$30)/2*Berechnung!$W$40/10^6*(5*O$7^2-4*(($B22-$D$30)/2)^2)^2/1920/E_Modul/Iy_BR*10,O$7/2*Berechnung!$W$40/10^6*O$7^4/120/E_Modul/Iy_BR*10))</f>
        <v>29.674074958583581</v>
      </c>
      <c r="P22" s="55">
        <f>IF(Iy_BR&lt;=0,"-",IF(P$7&gt;=($B22-$D$30),($B22-$D$30)/2*Berechnung!$W$40/10^6*(5*P$7^2-4*(($B22-$D$30)/2)^2)^2/1920/E_Modul/Iy_BR*10,P$7/2*Berechnung!$W$40/10^6*P$7^4/120/E_Modul/Iy_BR*10))</f>
        <v>34.534286904904903</v>
      </c>
      <c r="Q22" s="55">
        <f>IF(Iy_BR&lt;=0,"-",IF(Q$7&gt;=($B22-$D$30),($B22-$D$30)/2*Berechnung!$W$40/10^6*(5*Q$7^2-4*(($B22-$D$30)/2)^2)^2/1920/E_Modul/Iy_BR*10,Q$7/2*Berechnung!$W$40/10^6*Q$7^4/120/E_Modul/Iy_BR*10))</f>
        <v>39.9530690777027</v>
      </c>
      <c r="R22" s="55">
        <f>IF(Iy_BR&lt;=0,"-",IF(R$7&gt;=($B22-$D$30),($B22-$D$30)/2*Berechnung!$W$40/10^6*(5*R$7^2-4*(($B22-$D$30)/2)^2)^2/1920/E_Modul/Iy_BR*10,R$7/2*Berechnung!$W$40/10^6*R$7^4/120/E_Modul/Iy_BR*10))</f>
        <v>45.970563181181191</v>
      </c>
      <c r="S22" s="55">
        <f>IF(Iy_BR&lt;=0,"-",IF(S$7&gt;=($B22-$D$30),($B22-$D$30)/2*Berechnung!$W$40/10^6*(5*S$7^2-4*(($B22-$D$30)/2)^2)^2/1920/E_Modul/Iy_BR*10,S$7/2*Berechnung!$W$40/10^6*S$7^4/120/E_Modul/Iy_BR*10))</f>
        <v>52.628271655280273</v>
      </c>
      <c r="T22" s="55">
        <f>IF(Iy_BR&lt;=0,"-",IF(T$7&gt;=($B22-$D$30),($B22-$D$30)/2*Berechnung!$W$40/10^6*(5*T$7^2-4*(($B22-$D$30)/2)^2)^2/1920/E_Modul/Iy_BR*10,T$7/2*Berechnung!$W$40/10^6*T$7^4/120/E_Modul/Iy_BR*10))</f>
        <v>59.969057675675671</v>
      </c>
      <c r="U22" s="55">
        <f>IF(Iy_BR&lt;=0,"-",IF(U$7&gt;=($B22-$D$30),($B22-$D$30)/2*Berechnung!$W$40/10^6*(5*U$7^2-4*(($B22-$D$30)/2)^2)^2/1920/E_Modul/Iy_BR*10,U$7/2*Berechnung!$W$40/10^6*U$7^4/120/E_Modul/Iy_BR*10))</f>
        <v>68.037145153778781</v>
      </c>
      <c r="V22" s="55">
        <f>IF(Iy_BR&lt;=0,"-",IF(V$7&gt;=($B22-$D$30),($B22-$D$30)/2*Berechnung!$W$40/10^6*(5*V$7^2-4*(($B22-$D$30)/2)^2)^2/1920/E_Modul/Iy_BR*10,V$7/2*Berechnung!$W$40/10^6*V$7^4/120/E_Modul/Iy_BR*10))</f>
        <v>76.878118736736724</v>
      </c>
      <c r="W22" s="55">
        <f>IF(Iy_BR&lt;=0,"-",IF(W$7&gt;=($B22-$D$30),($B22-$D$30)/2*Berechnung!$W$40/10^6*(5*W$7^2-4*(($B22-$D$30)/2)^2)^2/1920/E_Modul/Iy_BR*10,W$7/2*Berechnung!$W$40/10^6*W$7^4/120/E_Modul/Iy_BR*10))</f>
        <v>86.538923807432425</v>
      </c>
      <c r="X22" s="55">
        <f>IF(Iy_BR&lt;=0,"-",IF(X$7&gt;=($B22-$D$30),($B22-$D$30)/2*Berechnung!$W$40/10^6*(5*X$7^2-4*(($B22-$D$30)/2)^2)^2/1920/E_Modul/Iy_BR*10,X$7/2*Berechnung!$W$40/10^6*X$7^4/120/E_Modul/Iy_BR*10))</f>
        <v>97.067866484484483</v>
      </c>
      <c r="Y22" s="55">
        <f>IF(Iy_BR&lt;=0,"-",IF(Y$7&gt;=($B22-$D$30),($B22-$D$30)/2*Berechnung!$W$40/10^6*(5*Y$7^2-4*(($B22-$D$30)/2)^2)^2/1920/E_Modul/Iy_BR*10,Y$7/2*Berechnung!$W$40/10^6*Y$7^4/120/E_Modul/Iy_BR*10))</f>
        <v>108.51461362224727</v>
      </c>
      <c r="Z22" s="55">
        <f>IF(Iy_BR&lt;=0,"-",IF(Z$7&gt;=($B22-$D$30),($B22-$D$30)/2*Berechnung!$W$40/10^6*(5*Z$7^2-4*(($B22-$D$30)/2)^2)^2/1920/E_Modul/Iy_BR*10,Z$7/2*Berechnung!$W$40/10^6*Z$7^4/120/E_Modul/Iy_BR*10))</f>
        <v>120.93019281081081</v>
      </c>
      <c r="AA22" s="55">
        <f>IF(Iy_BR&lt;=0,"-",IF(AA$7&gt;=($B22-$D$30),($B22-$D$30)/2*Berechnung!$W$40/10^6*(5*AA$7^2-4*(($B22-$D$30)/2)^2)^2/1920/E_Modul/Iy_BR*10,AA$7/2*Berechnung!$W$40/10^6*AA$7^4/120/E_Modul/Iy_BR*10))</f>
        <v>134.36699237600098</v>
      </c>
      <c r="AB22" s="55">
        <f>IF(Iy_BR&lt;=0,"-",IF(AB$7&gt;=($B22-$D$30),($B22-$D$30)/2*Berechnung!$W$40/10^6*(5*AB$7^2-4*(($B22-$D$30)/2)^2)^2/1920/E_Modul/Iy_BR*10,AB$7/2*Berechnung!$W$40/10^6*AB$7^4/120/E_Modul/Iy_BR*10))</f>
        <v>148.87876137937934</v>
      </c>
      <c r="AC22" s="55">
        <f>IF(Iy_BR&lt;=0,"-",IF(AC$7&gt;=($B22-$D$30),($B22-$D$30)/2*Berechnung!$W$40/10^6*(5*AC$7^2-4*(($B22-$D$30)/2)^2)^2/1920/E_Modul/Iy_BR*10,AC$7/2*Berechnung!$W$40/10^6*AC$7^4/120/E_Modul/Iy_BR*10))</f>
        <v>164.52060961824327</v>
      </c>
      <c r="AD22" s="55">
        <f>IF(Iy_BR&lt;=0,"-",IF(AD$7&gt;=($B22-$D$30),($B22-$D$30)/2*Berechnung!$W$40/10^6*(5*AD$7^2-4*(($B22-$D$30)/2)^2)^2/1920/E_Modul/Iy_BR*10,AD$7/2*Berechnung!$W$40/10^6*AD$7^4/120/E_Modul/Iy_BR*10))</f>
        <v>181.34900762562563</v>
      </c>
      <c r="AE22" s="55">
        <f>IF(Iy_BR&lt;=0,"-",IF(AE$7&gt;=($B22-$D$30),($B22-$D$30)/2*Berechnung!$W$40/10^6*(5*AE$7^2-4*(($B22-$D$30)/2)^2)^2/1920/E_Modul/Iy_BR*10,AE$7/2*Berechnung!$W$40/10^6*AE$7^4/120/E_Modul/Iy_BR*10))</f>
        <v>199.42178667029526</v>
      </c>
      <c r="AF22" s="55">
        <f>IF(Iy_BR&lt;=0,"-",IF(AF$7&gt;=($B22-$D$30),($B22-$D$30)/2*Berechnung!$W$40/10^6*(5*AF$7^2-4*(($B22-$D$30)/2)^2)^2/1920/E_Modul/Iy_BR*10,AF$7/2*Berechnung!$W$40/10^6*AF$7^4/120/E_Modul/Iy_BR*10))</f>
        <v>218.79813875675671</v>
      </c>
    </row>
    <row r="23" spans="1:32" ht="18" customHeight="1">
      <c r="A23" s="406"/>
      <c r="B23" s="31">
        <v>210</v>
      </c>
      <c r="C23" s="55">
        <f>IF(Iy_BR&lt;=0,"-",IF(C$7&gt;=($B23-$D$30),($B23-$D$30)/2*Berechnung!$W$40/10^6*(5*C$7^2-4*(($B23-$D$30)/2)^2)^2/1920/E_Modul/Iy_BR*10,C$7/2*Berechnung!$W$40/10^6*C$7^4/120/E_Modul/Iy_BR*10))</f>
        <v>2.1867200533867202</v>
      </c>
      <c r="D23" s="55">
        <f>IF(Iy_BR&lt;=0,"-",IF(D$7&gt;=($B23-$D$30),($B23-$D$30)/2*Berechnung!$W$40/10^6*(5*D$7^2-4*(($B23-$D$30)/2)^2)^2/1920/E_Modul/Iy_BR*10,D$7/2*Berechnung!$W$40/10^6*D$7^4/120/E_Modul/Iy_BR*10))</f>
        <v>2.9609964130797461</v>
      </c>
      <c r="E23" s="55">
        <f>IF(Iy_BR&lt;=0,"-",IF(E$7&gt;=($B23-$D$30),($B23-$D$30)/2*Berechnung!$W$40/10^6*(5*E$7^2-4*(($B23-$D$30)/2)^2)^2/1920/E_Modul/Iy_BR*10,E$7/2*Berechnung!$W$40/10^6*E$7^4/120/E_Modul/Iy_BR*10))</f>
        <v>3.9405405405405403</v>
      </c>
      <c r="F23" s="55">
        <f>IF(Iy_BR&lt;=0,"-",IF(F$7&gt;=($B23-$D$30),($B23-$D$30)/2*Berechnung!$W$40/10^6*(5*F$7^2-4*(($B23-$D$30)/2)^2)^2/1920/E_Modul/Iy_BR*10,F$7/2*Berechnung!$W$40/10^6*F$7^4/120/E_Modul/Iy_BR*10))</f>
        <v>5.1572681319652975</v>
      </c>
      <c r="G23" s="55">
        <f>IF(Iy_BR&lt;=0,"-",IF(G$7&gt;=($B23-$D$30),($B23-$D$30)/2*Berechnung!$W$40/10^6*(5*G$7^2-4*(($B23-$D$30)/2)^2)^2/1920/E_Modul/Iy_BR*10,G$7/2*Berechnung!$W$40/10^6*G$7^4/120/E_Modul/Iy_BR*10))</f>
        <v>6.6200373386720033</v>
      </c>
      <c r="H23" s="55">
        <f>IF(Iy_BR&lt;=0,"-",IF(H$7&gt;=($B23-$D$30),($B23-$D$30)/2*Berechnung!$W$40/10^6*(5*H$7^2-4*(($B23-$D$30)/2)^2)^2/1920/E_Modul/Iy_BR*10,H$7/2*Berechnung!$W$40/10^6*H$7^4/120/E_Modul/Iy_BR*10))</f>
        <v>8.3544753391725042</v>
      </c>
      <c r="I23" s="55">
        <f>IF(Iy_BR&lt;=0,"-",IF(I$7&gt;=($B23-$D$30),($B23-$D$30)/2*Berechnung!$W$40/10^6*(5*I$7^2-4*(($B23-$D$30)/2)^2)^2/1920/E_Modul/Iy_BR*10,I$7/2*Berechnung!$W$40/10^6*I$7^4/120/E_Modul/Iy_BR*10))</f>
        <v>10.390080381715045</v>
      </c>
      <c r="J23" s="55">
        <f>IF(Iy_BR&lt;=0,"-",IF(J$7&gt;=($B23-$D$30),($B23-$D$30)/2*Berechnung!$W$40/10^6*(5*J$7^2-4*(($B23-$D$30)/2)^2)^2/1920/E_Modul/Iy_BR*10,J$7/2*Berechnung!$W$40/10^6*J$7^4/120/E_Modul/Iy_BR*10))</f>
        <v>12.757789653486819</v>
      </c>
      <c r="K23" s="55">
        <f>IF(Iy_BR&lt;=0,"-",IF(K$7&gt;=($B23-$D$30),($B23-$D$30)/2*Berechnung!$W$40/10^6*(5*K$7^2-4*(($B23-$D$30)/2)^2)^2/1920/E_Modul/Iy_BR*10,K$7/2*Berechnung!$W$40/10^6*K$7^4/120/E_Modul/Iy_BR*10))</f>
        <v>15.489979280613944</v>
      </c>
      <c r="L23" s="55">
        <f>IF(Iy_BR&lt;=0,"-",IF(L$7&gt;=($B23-$D$30),($B23-$D$30)/2*Berechnung!$W$40/10^6*(5*L$7^2-4*(($B23-$D$30)/2)^2)^2/1920/E_Modul/Iy_BR*10,L$7/2*Berechnung!$W$40/10^6*L$7^4/120/E_Modul/Iy_BR*10))</f>
        <v>18.620464328161493</v>
      </c>
      <c r="M23" s="55">
        <f>IF(Iy_BR&lt;=0,"-",IF(M$7&gt;=($B23-$D$30),($B23-$D$30)/2*Berechnung!$W$40/10^6*(5*M$7^2-4*(($B23-$D$30)/2)^2)^2/1920/E_Modul/Iy_BR*10,M$7/2*Berechnung!$W$40/10^6*M$7^4/120/E_Modul/Iy_BR*10))</f>
        <v>22.184498800133461</v>
      </c>
      <c r="N23" s="55">
        <f>IF(Iy_BR&lt;=0,"-",IF(N$7&gt;=($B23-$D$30),($B23-$D$30)/2*Berechnung!$W$40/10^6*(5*N$7^2-4*(($B23-$D$30)/2)^2)^2/1920/E_Modul/Iy_BR*10,N$7/2*Berechnung!$W$40/10^6*N$7^4/120/E_Modul/Iy_BR*10))</f>
        <v>26.218775639472799</v>
      </c>
      <c r="O23" s="55">
        <f>IF(Iy_BR&lt;=0,"-",IF(O$7&gt;=($B23-$D$30),($B23-$D$30)/2*Berechnung!$W$40/10^6*(5*O$7^2-4*(($B23-$D$30)/2)^2)^2/1920/E_Modul/Iy_BR*10,O$7/2*Berechnung!$W$40/10^6*O$7^4/120/E_Modul/Iy_BR*10))</f>
        <v>30.761426728061391</v>
      </c>
      <c r="P23" s="55">
        <f>IF(Iy_BR&lt;=0,"-",IF(P$7&gt;=($B23-$D$30),($B23-$D$30)/2*Berechnung!$W$40/10^6*(5*P$7^2-4*(($B23-$D$30)/2)^2)^2/1920/E_Modul/Iy_BR*10,P$7/2*Berechnung!$W$40/10^6*P$7^4/120/E_Modul/Iy_BR*10))</f>
        <v>35.85202288672005</v>
      </c>
      <c r="Q23" s="55">
        <f>IF(Iy_BR&lt;=0,"-",IF(Q$7&gt;=($B23-$D$30),($B23-$D$30)/2*Berechnung!$W$40/10^6*(5*Q$7^2-4*(($B23-$D$30)/2)^2)^2/1920/E_Modul/Iy_BR*10,Q$7/2*Berechnung!$W$40/10^6*Q$7^4/120/E_Modul/Iy_BR*10))</f>
        <v>41.53157387520853</v>
      </c>
      <c r="R23" s="55">
        <f>IF(Iy_BR&lt;=0,"-",IF(R$7&gt;=($B23-$D$30),($B23-$D$30)/2*Berechnung!$W$40/10^6*(5*R$7^2-4*(($B23-$D$30)/2)^2)^2/1920/E_Modul/Iy_BR*10,R$7/2*Berechnung!$W$40/10^6*R$7^4/120/E_Modul/Iy_BR*10))</f>
        <v>47.842528392225546</v>
      </c>
      <c r="S23" s="55">
        <f>IF(Iy_BR&lt;=0,"-",IF(S$7&gt;=($B23-$D$30),($B23-$D$30)/2*Berechnung!$W$40/10^6*(5*S$7^2-4*(($B23-$D$30)/2)^2)^2/1920/E_Modul/Iy_BR*10,S$7/2*Berechnung!$W$40/10^6*S$7^4/120/E_Modul/Iy_BR*10))</f>
        <v>54.828774075408731</v>
      </c>
      <c r="T23" s="55">
        <f>IF(Iy_BR&lt;=0,"-",IF(T$7&gt;=($B23-$D$30),($B23-$D$30)/2*Berechnung!$W$40/10^6*(5*T$7^2-4*(($B23-$D$30)/2)^2)^2/1920/E_Modul/Iy_BR*10,T$7/2*Berechnung!$W$40/10^6*T$7^4/120/E_Modul/Iy_BR*10))</f>
        <v>62.535637501334655</v>
      </c>
      <c r="U23" s="55">
        <f>IF(Iy_BR&lt;=0,"-",IF(U$7&gt;=($B23-$D$30),($B23-$D$30)/2*Berechnung!$W$40/10^6*(5*U$7^2-4*(($B23-$D$30)/2)^2)^2/1920/E_Modul/Iy_BR*10,U$7/2*Berechnung!$W$40/10^6*U$7^4/120/E_Modul/Iy_BR*10))</f>
        <v>71.009884185518828</v>
      </c>
      <c r="V23" s="55">
        <f>IF(Iy_BR&lt;=0,"-",IF(V$7&gt;=($B23-$D$30),($B23-$D$30)/2*Berechnung!$W$40/10^6*(5*V$7^2-4*(($B23-$D$30)/2)^2)^2/1920/E_Modul/Iy_BR*10,V$7/2*Berechnung!$W$40/10^6*V$7^4/120/E_Modul/Iy_BR*10))</f>
        <v>80.299718582415736</v>
      </c>
      <c r="W23" s="55">
        <f>IF(Iy_BR&lt;=0,"-",IF(W$7&gt;=($B23-$D$30),($B23-$D$30)/2*Berechnung!$W$40/10^6*(5*W$7^2-4*(($B23-$D$30)/2)^2)^2/1920/E_Modul/Iy_BR*10,W$7/2*Berechnung!$W$40/10^6*W$7^4/120/E_Modul/Iy_BR*10))</f>
        <v>90.454784085418737</v>
      </c>
      <c r="X23" s="55">
        <f>IF(Iy_BR&lt;=0,"-",IF(X$7&gt;=($B23-$D$30),($B23-$D$30)/2*Berechnung!$W$40/10^6*(5*X$7^2-4*(($B23-$D$30)/2)^2)^2/1920/E_Modul/Iy_BR*10,X$7/2*Berechnung!$W$40/10^6*X$7^4/120/E_Modul/Iy_BR*10))</f>
        <v>101.52616302686019</v>
      </c>
      <c r="Y23" s="55">
        <f>IF(Iy_BR&lt;=0,"-",IF(Y$7&gt;=($B23-$D$30),($B23-$D$30)/2*Berechnung!$W$40/10^6*(5*Y$7^2-4*(($B23-$D$30)/2)^2)^2/1920/E_Modul/Iy_BR*10,Y$7/2*Berechnung!$W$40/10^6*Y$7^4/120/E_Modul/Iy_BR*10))</f>
        <v>113.56637667801132</v>
      </c>
      <c r="Z23" s="55">
        <f>IF(Iy_BR&lt;=0,"-",IF(Z$7&gt;=($B23-$D$30),($B23-$D$30)/2*Berechnung!$W$40/10^6*(5*Z$7^2-4*(($B23-$D$30)/2)^2)^2/1920/E_Modul/Iy_BR*10,Z$7/2*Berechnung!$W$40/10^6*Z$7^4/120/E_Modul/Iy_BR*10))</f>
        <v>126.62938524908239</v>
      </c>
      <c r="AA23" s="55">
        <f>IF(Iy_BR&lt;=0,"-",IF(AA$7&gt;=($B23-$D$30),($B23-$D$30)/2*Berechnung!$W$40/10^6*(5*AA$7^2-4*(($B23-$D$30)/2)^2)^2/1920/E_Modul/Iy_BR*10,AA$7/2*Berechnung!$W$40/10^6*AA$7^4/120/E_Modul/Iy_BR*10))</f>
        <v>140.77058788922253</v>
      </c>
      <c r="AB23" s="55">
        <f>IF(Iy_BR&lt;=0,"-",IF(AB$7&gt;=($B23-$D$30),($B23-$D$30)/2*Berechnung!$W$40/10^6*(5*AB$7^2-4*(($B23-$D$30)/2)^2)^2/1920/E_Modul/Iy_BR*10,AB$7/2*Berechnung!$W$40/10^6*AB$7^4/120/E_Modul/Iy_BR*10))</f>
        <v>156.04682268651982</v>
      </c>
      <c r="AC23" s="55">
        <f>IF(Iy_BR&lt;=0,"-",IF(AC$7&gt;=($B23-$D$30),($B23-$D$30)/2*Berechnung!$W$40/10^6*(5*AC$7^2-4*(($B23-$D$30)/2)^2)^2/1920/E_Modul/Iy_BR*10,AC$7/2*Berechnung!$W$40/10^6*AC$7^4/120/E_Modul/Iy_BR*10))</f>
        <v>172.5163666680013</v>
      </c>
      <c r="AD23" s="55">
        <f>IF(Iy_BR&lt;=0,"-",IF(AD$7&gt;=($B23-$D$30),($B23-$D$30)/2*Berechnung!$W$40/10^6*(5*AD$7^2-4*(($B23-$D$30)/2)^2)^2/1920/E_Modul/Iy_BR*10,AD$7/2*Berechnung!$W$40/10^6*AD$7^4/120/E_Modul/Iy_BR*10))</f>
        <v>190.23893579963294</v>
      </c>
      <c r="AE23" s="55">
        <f>IF(Iy_BR&lt;=0,"-",IF(AE$7&gt;=($B23-$D$30),($B23-$D$30)/2*Berechnung!$W$40/10^6*(5*AE$7^2-4*(($B23-$D$30)/2)^2)^2/1920/E_Modul/Iy_BR*10,AE$7/2*Berechnung!$W$40/10^6*AE$7^4/120/E_Modul/Iy_BR*10))</f>
        <v>209.27568498631962</v>
      </c>
      <c r="AF23" s="55">
        <f>IF(Iy_BR&lt;=0,"-",IF(AF$7&gt;=($B23-$D$30),($B23-$D$30)/2*Berechnung!$W$40/10^6*(5*AF$7^2-4*(($B23-$D$30)/2)^2)^2/1920/E_Modul/Iy_BR*10,AF$7/2*Berechnung!$W$40/10^6*AF$7^4/120/E_Modul/Iy_BR*10))</f>
        <v>229.68920807190523</v>
      </c>
    </row>
    <row r="24" spans="1:32" ht="18" customHeight="1">
      <c r="A24" s="406"/>
      <c r="B24" s="31">
        <v>220</v>
      </c>
      <c r="C24" s="55">
        <f>IF(Iy_BR&lt;=0,"-",IF(C$7&gt;=($B24-$D$30),($B24-$D$30)/2*Berechnung!$W$40/10^6*(5*C$7^2-4*(($B24-$D$30)/2)^2)^2/1920/E_Modul/Iy_BR*10,C$7/2*Berechnung!$W$40/10^6*C$7^4/120/E_Modul/Iy_BR*10))</f>
        <v>2.1867200533867202</v>
      </c>
      <c r="D24" s="55">
        <f>IF(Iy_BR&lt;=0,"-",IF(D$7&gt;=($B24-$D$30),($B24-$D$30)/2*Berechnung!$W$40/10^6*(5*D$7^2-4*(($B24-$D$30)/2)^2)^2/1920/E_Modul/Iy_BR*10,D$7/2*Berechnung!$W$40/10^6*D$7^4/120/E_Modul/Iy_BR*10))</f>
        <v>2.9609964130797461</v>
      </c>
      <c r="E24" s="55">
        <f>IF(Iy_BR&lt;=0,"-",IF(E$7&gt;=($B24-$D$30),($B24-$D$30)/2*Berechnung!$W$40/10^6*(5*E$7^2-4*(($B24-$D$30)/2)^2)^2/1920/E_Modul/Iy_BR*10,E$7/2*Berechnung!$W$40/10^6*E$7^4/120/E_Modul/Iy_BR*10))</f>
        <v>3.9405405405405403</v>
      </c>
      <c r="F24" s="55">
        <f>IF(Iy_BR&lt;=0,"-",IF(F$7&gt;=($B24-$D$30),($B24-$D$30)/2*Berechnung!$W$40/10^6*(5*F$7^2-4*(($B24-$D$30)/2)^2)^2/1920/E_Modul/Iy_BR*10,F$7/2*Berechnung!$W$40/10^6*F$7^4/120/E_Modul/Iy_BR*10))</f>
        <v>5.1637032866199526</v>
      </c>
      <c r="G24" s="55">
        <f>IF(Iy_BR&lt;=0,"-",IF(G$7&gt;=($B24-$D$30),($B24-$D$30)/2*Berechnung!$W$40/10^6*(5*G$7^2-4*(($B24-$D$30)/2)^2)^2/1920/E_Modul/Iy_BR*10,G$7/2*Berechnung!$W$40/10^6*G$7^4/120/E_Modul/Iy_BR*10))</f>
        <v>6.665834178219888</v>
      </c>
      <c r="H24" s="55">
        <f>IF(Iy_BR&lt;=0,"-",IF(H$7&gt;=($B24-$D$30),($B24-$D$30)/2*Berechnung!$W$40/10^6*(5*H$7^2-4*(($B24-$D$30)/2)^2)^2/1920/E_Modul/Iy_BR*10,H$7/2*Berechnung!$W$40/10^6*H$7^4/120/E_Modul/Iy_BR*10))</f>
        <v>8.4553473319986665</v>
      </c>
      <c r="I24" s="55">
        <f>IF(Iy_BR&lt;=0,"-",IF(I$7&gt;=($B24-$D$30),($B24-$D$30)/2*Berechnung!$W$40/10^6*(5*I$7^2-4*(($B24-$D$30)/2)^2)^2/1920/E_Modul/Iy_BR*10,I$7/2*Berechnung!$W$40/10^6*I$7^4/120/E_Modul/Iy_BR*10))</f>
        <v>10.560483702744412</v>
      </c>
      <c r="J24" s="55">
        <f>IF(Iy_BR&lt;=0,"-",IF(J$7&gt;=($B24-$D$30),($B24-$D$30)/2*Berechnung!$W$40/10^6*(5*J$7^2-4*(($B24-$D$30)/2)^2)^2/1920/E_Modul/Iy_BR*10,J$7/2*Berechnung!$W$40/10^6*J$7^4/120/E_Modul/Iy_BR*10))</f>
        <v>13.013861846513182</v>
      </c>
      <c r="K24" s="55">
        <f>IF(Iy_BR&lt;=0,"-",IF(K$7&gt;=($B24-$D$30),($B24-$D$30)/2*Berechnung!$W$40/10^6*(5*K$7^2-4*(($B24-$D$30)/2)^2)^2/1920/E_Modul/Iy_BR*10,K$7/2*Berechnung!$W$40/10^6*K$7^4/120/E_Modul/Iy_BR*10))</f>
        <v>15.849617461503172</v>
      </c>
      <c r="L24" s="55">
        <f>IF(Iy_BR&lt;=0,"-",IF(L$7&gt;=($B24-$D$30),($B24-$D$30)/2*Berechnung!$W$40/10^6*(5*L$7^2-4*(($B24-$D$30)/2)^2)^2/1920/E_Modul/Iy_BR*10,L$7/2*Berechnung!$W$40/10^6*L$7^4/120/E_Modul/Iy_BR*10))</f>
        <v>19.103403388054726</v>
      </c>
      <c r="M24" s="55">
        <f>IF(Iy_BR&lt;=0,"-",IF(M$7&gt;=($B24-$D$30),($B24-$D$30)/2*Berechnung!$W$40/10^6*(5*M$7^2-4*(($B24-$D$30)/2)^2)^2/1920/E_Modul/Iy_BR*10,M$7/2*Berechnung!$W$40/10^6*M$7^4/120/E_Modul/Iy_BR*10))</f>
        <v>22.812389608650321</v>
      </c>
      <c r="N24" s="55">
        <f>IF(Iy_BR&lt;=0,"-",IF(N$7&gt;=($B24-$D$30),($B24-$D$30)/2*Berechnung!$W$40/10^6*(5*N$7^2-4*(($B24-$D$30)/2)^2)^2/1920/E_Modul/Iy_BR*10,N$7/2*Berechnung!$W$40/10^6*N$7^4/120/E_Modul/Iy_BR*10))</f>
        <v>27.015263247914586</v>
      </c>
      <c r="O24" s="55">
        <f>IF(Iy_BR&lt;=0,"-",IF(O$7&gt;=($B24-$D$30),($B24-$D$30)/2*Berechnung!$W$40/10^6*(5*O$7^2-4*(($B24-$D$30)/2)^2)^2/1920/E_Modul/Iy_BR*10,O$7/2*Berechnung!$W$40/10^6*O$7^4/120/E_Modul/Iy_BR*10))</f>
        <v>31.752228572614285</v>
      </c>
      <c r="P24" s="55">
        <f>IF(Iy_BR&lt;=0,"-",IF(P$7&gt;=($B24-$D$30),($B24-$D$30)/2*Berechnung!$W$40/10^6*(5*P$7^2-4*(($B24-$D$30)/2)^2)^2/1920/E_Modul/Iy_BR*10,P$7/2*Berechnung!$W$40/10^6*P$7^4/120/E_Modul/Iy_BR*10))</f>
        <v>37.065006991658336</v>
      </c>
      <c r="Q24" s="55">
        <f>IF(Iy_BR&lt;=0,"-",IF(Q$7&gt;=($B24-$D$30),($B24-$D$30)/2*Berechnung!$W$40/10^6*(5*Q$7^2-4*(($B24-$D$30)/2)^2)^2/1920/E_Modul/Iy_BR*10,Q$7/2*Berechnung!$W$40/10^6*Q$7^4/120/E_Modul/Iy_BR*10))</f>
        <v>42.996837056097768</v>
      </c>
      <c r="R24" s="55">
        <f>IF(Iy_BR&lt;=0,"-",IF(R$7&gt;=($B24-$D$30),($B24-$D$30)/2*Berechnung!$W$40/10^6*(5*R$7^2-4*(($B24-$D$30)/2)^2)^2/1920/E_Modul/Iy_BR*10,R$7/2*Berechnung!$W$40/10^6*R$7^4/120/E_Modul/Iy_BR*10))</f>
        <v>49.592474459125796</v>
      </c>
      <c r="S24" s="55">
        <f>IF(Iy_BR&lt;=0,"-",IF(S$7&gt;=($B24-$D$30),($B24-$D$30)/2*Berechnung!$W$40/10^6*(5*S$7^2-4*(($B24-$D$30)/2)^2)^2/1920/E_Modul/Iy_BR*10,S$7/2*Berechnung!$W$40/10^6*S$7^4/120/E_Modul/Iy_BR*10))</f>
        <v>56.898192036077752</v>
      </c>
      <c r="T24" s="55">
        <f>IF(Iy_BR&lt;=0,"-",IF(T$7&gt;=($B24-$D$30),($B24-$D$30)/2*Berechnung!$W$40/10^6*(5*T$7^2-4*(($B24-$D$30)/2)^2)^2/1920/E_Modul/Iy_BR*10,T$7/2*Berechnung!$W$40/10^6*T$7^4/120/E_Modul/Iy_BR*10))</f>
        <v>64.9617797644311</v>
      </c>
      <c r="U24" s="55">
        <f>IF(Iy_BR&lt;=0,"-",IF(U$7&gt;=($B24-$D$30),($B24-$D$30)/2*Berechnung!$W$40/10^6*(5*U$7^2-4*(($B24-$D$30)/2)^2)^2/1920/E_Modul/Iy_BR*10,U$7/2*Berechnung!$W$40/10^6*U$7^4/120/E_Modul/Iy_BR*10))</f>
        <v>73.832544763805487</v>
      </c>
      <c r="V24" s="55">
        <f>IF(Iy_BR&lt;=0,"-",IF(V$7&gt;=($B24-$D$30),($B24-$D$30)/2*Berechnung!$W$40/10^6*(5*V$7^2-4*(($B24-$D$30)/2)^2)^2/1920/E_Modul/Iy_BR*10,V$7/2*Berechnung!$W$40/10^6*V$7^4/120/E_Modul/Iy_BR*10))</f>
        <v>83.561311295962625</v>
      </c>
      <c r="W24" s="55">
        <f>IF(Iy_BR&lt;=0,"-",IF(W$7&gt;=($B24-$D$30),($B24-$D$30)/2*Berechnung!$W$40/10^6*(5*W$7^2-4*(($B24-$D$30)/2)^2)^2/1920/E_Modul/Iy_BR*10,W$7/2*Berechnung!$W$40/10^6*W$7^4/120/E_Modul/Iy_BR*10))</f>
        <v>94.200420764806495</v>
      </c>
      <c r="X24" s="55">
        <f>IF(Iy_BR&lt;=0,"-",IF(X$7&gt;=($B24-$D$30),($B24-$D$30)/2*Berechnung!$W$40/10^6*(5*X$7^2-4*(($B24-$D$30)/2)^2)^2/1920/E_Modul/Iy_BR*10,X$7/2*Berechnung!$W$40/10^6*X$7^4/120/E_Modul/Iy_BR*10))</f>
        <v>105.80373171638306</v>
      </c>
      <c r="Y24" s="55">
        <f>IF(Iy_BR&lt;=0,"-",IF(Y$7&gt;=($B24-$D$30),($B24-$D$30)/2*Berechnung!$W$40/10^6*(5*Y$7^2-4*(($B24-$D$30)/2)^2)^2/1920/E_Modul/Iy_BR*10,Y$7/2*Berechnung!$W$40/10^6*Y$7^4/120/E_Modul/Iy_BR*10))</f>
        <v>118.42661983888057</v>
      </c>
      <c r="Z24" s="55">
        <f>IF(Iy_BR&lt;=0,"-",IF(Z$7&gt;=($B24-$D$30),($B24-$D$30)/2*Berechnung!$W$40/10^6*(5*Z$7^2-4*(($B24-$D$30)/2)^2)^2/1920/E_Modul/Iy_BR*10,Z$7/2*Berechnung!$W$40/10^6*Z$7^4/120/E_Modul/Iy_BR*10))</f>
        <v>132.12597796262929</v>
      </c>
      <c r="AA24" s="55">
        <f>IF(Iy_BR&lt;=0,"-",IF(AA$7&gt;=($B24-$D$30),($B24-$D$30)/2*Berechnung!$W$40/10^6*(5*AA$7^2-4*(($B24-$D$30)/2)^2)^2/1920/E_Modul/Iy_BR*10,AA$7/2*Berechnung!$W$40/10^6*AA$7^4/120/E_Modul/Iy_BR*10))</f>
        <v>146.9602160601018</v>
      </c>
      <c r="AB24" s="55">
        <f>IF(Iy_BR&lt;=0,"-",IF(AB$7&gt;=($B24-$D$30),($B24-$D$30)/2*Berechnung!$W$40/10^6*(5*AB$7^2-4*(($B24-$D$30)/2)^2)^2/1920/E_Modul/Iy_BR*10,AB$7/2*Berechnung!$W$40/10^6*AB$7^4/120/E_Modul/Iy_BR*10))</f>
        <v>162.98926124591259</v>
      </c>
      <c r="AC24" s="55">
        <f>IF(Iy_BR&lt;=0,"-",IF(AC$7&gt;=($B24-$D$30),($B24-$D$30)/2*Berechnung!$W$40/10^6*(5*AC$7^2-4*(($B24-$D$30)/2)^2)^2/1920/E_Modul/Iy_BR*10,AC$7/2*Berechnung!$W$40/10^6*AC$7^4/120/E_Modul/Iy_BR*10))</f>
        <v>180.27455777681851</v>
      </c>
      <c r="AD24" s="55">
        <f>IF(Iy_BR&lt;=0,"-",IF(AD$7&gt;=($B24-$D$30),($B24-$D$30)/2*Berechnung!$W$40/10^6*(5*AD$7^2-4*(($B24-$D$30)/2)^2)^2/1920/E_Modul/Iy_BR*10,AD$7/2*Berechnung!$W$40/10^6*AD$7^4/120/E_Modul/Iy_BR*10))</f>
        <v>198.87906705171841</v>
      </c>
      <c r="AE24" s="55">
        <f>IF(Iy_BR&lt;=0,"-",IF(AE$7&gt;=($B24-$D$30),($B24-$D$30)/2*Berechnung!$W$40/10^6*(5*AE$7^2-4*(($B24-$D$30)/2)^2)^2/1920/E_Modul/Iy_BR*10,AE$7/2*Berechnung!$W$40/10^6*AE$7^4/120/E_Modul/Iy_BR*10))</f>
        <v>218.86726761165335</v>
      </c>
      <c r="AF24" s="55">
        <f>IF(Iy_BR&lt;=0,"-",IF(AF$7&gt;=($B24-$D$30),($B24-$D$30)/2*Berechnung!$W$40/10^6*(5*AF$7^2-4*(($B24-$D$30)/2)^2)^2/1920/E_Modul/Iy_BR*10,AF$7/2*Berechnung!$W$40/10^6*AF$7^4/120/E_Modul/Iy_BR*10))</f>
        <v>240.30515513980652</v>
      </c>
    </row>
    <row r="25" spans="1:32" ht="18" customHeight="1">
      <c r="A25" s="406"/>
      <c r="B25" s="31">
        <v>230</v>
      </c>
      <c r="C25" s="55">
        <f>IF(Iy_BR&lt;=0,"-",IF(C$7&gt;=($B25-$D$30),($B25-$D$30)/2*Berechnung!$W$40/10^6*(5*C$7^2-4*(($B25-$D$30)/2)^2)^2/1920/E_Modul/Iy_BR*10,C$7/2*Berechnung!$W$40/10^6*C$7^4/120/E_Modul/Iy_BR*10))</f>
        <v>2.1867200533867202</v>
      </c>
      <c r="D25" s="55">
        <f>IF(Iy_BR&lt;=0,"-",IF(D$7&gt;=($B25-$D$30),($B25-$D$30)/2*Berechnung!$W$40/10^6*(5*D$7^2-4*(($B25-$D$30)/2)^2)^2/1920/E_Modul/Iy_BR*10,D$7/2*Berechnung!$W$40/10^6*D$7^4/120/E_Modul/Iy_BR*10))</f>
        <v>2.9609964130797461</v>
      </c>
      <c r="E25" s="55">
        <f>IF(Iy_BR&lt;=0,"-",IF(E$7&gt;=($B25-$D$30),($B25-$D$30)/2*Berechnung!$W$40/10^6*(5*E$7^2-4*(($B25-$D$30)/2)^2)^2/1920/E_Modul/Iy_BR*10,E$7/2*Berechnung!$W$40/10^6*E$7^4/120/E_Modul/Iy_BR*10))</f>
        <v>3.9405405405405403</v>
      </c>
      <c r="F25" s="55">
        <f>IF(Iy_BR&lt;=0,"-",IF(F$7&gt;=($B25-$D$30),($B25-$D$30)/2*Berechnung!$W$40/10^6*(5*F$7^2-4*(($B25-$D$30)/2)^2)^2/1920/E_Modul/Iy_BR*10,F$7/2*Berechnung!$W$40/10^6*F$7^4/120/E_Modul/Iy_BR*10))</f>
        <v>5.1637032866199526</v>
      </c>
      <c r="G25" s="55">
        <f>IF(Iy_BR&lt;=0,"-",IF(G$7&gt;=($B25-$D$30),($B25-$D$30)/2*Berechnung!$W$40/10^6*(5*G$7^2-4*(($B25-$D$30)/2)^2)^2/1920/E_Modul/Iy_BR*10,G$7/2*Berechnung!$W$40/10^6*G$7^4/120/E_Modul/Iy_BR*10))</f>
        <v>6.6733400066733415</v>
      </c>
      <c r="H25" s="55">
        <f>IF(Iy_BR&lt;=0,"-",IF(H$7&gt;=($B25-$D$30),($B25-$D$30)/2*Berechnung!$W$40/10^6*(5*H$7^2-4*(($B25-$D$30)/2)^2)^2/1920/E_Modul/Iy_BR*10,H$7/2*Berechnung!$W$40/10^6*H$7^4/120/E_Modul/Iy_BR*10))</f>
        <v>8.5083716959459466</v>
      </c>
      <c r="I25" s="55">
        <f>IF(Iy_BR&lt;=0,"-",IF(I$7&gt;=($B25-$D$30),($B25-$D$30)/2*Berechnung!$W$40/10^6*(5*I$7^2-4*(($B25-$D$30)/2)^2)^2/1920/E_Modul/Iy_BR*10,I$7/2*Berechnung!$W$40/10^6*I$7^4/120/E_Modul/Iy_BR*10))</f>
        <v>10.676515683683686</v>
      </c>
      <c r="J25" s="55">
        <f>IF(Iy_BR&lt;=0,"-",IF(J$7&gt;=($B25-$D$30),($B25-$D$30)/2*Berechnung!$W$40/10^6*(5*J$7^2-4*(($B25-$D$30)/2)^2)^2/1920/E_Modul/Iy_BR*10,J$7/2*Berechnung!$W$40/10^6*J$7^4/120/E_Modul/Iy_BR*10))</f>
        <v>13.20873555980981</v>
      </c>
      <c r="K25" s="55">
        <f>IF(Iy_BR&lt;=0,"-",IF(K$7&gt;=($B25-$D$30),($B25-$D$30)/2*Berechnung!$W$40/10^6*(5*K$7^2-4*(($B25-$D$30)/2)^2)^2/1920/E_Modul/Iy_BR*10,K$7/2*Berechnung!$W$40/10^6*K$7^4/120/E_Modul/Iy_BR*10))</f>
        <v>16.140926594594593</v>
      </c>
      <c r="L25" s="55">
        <f>IF(Iy_BR&lt;=0,"-",IF(L$7&gt;=($B25-$D$30),($B25-$D$30)/2*Berechnung!$W$40/10^6*(5*L$7^2-4*(($B25-$D$30)/2)^2)^2/1920/E_Modul/Iy_BR*10,L$7/2*Berechnung!$W$40/10^6*L$7^4/120/E_Modul/Iy_BR*10))</f>
        <v>19.510579403653654</v>
      </c>
      <c r="M25" s="55">
        <f>IF(Iy_BR&lt;=0,"-",IF(M$7&gt;=($B25-$D$30),($B25-$D$30)/2*Berechnung!$W$40/10^6*(5*M$7^2-4*(($B25-$D$30)/2)^2)^2/1920/E_Modul/Iy_BR*10,M$7/2*Berechnung!$W$40/10^6*M$7^4/120/E_Modul/Iy_BR*10))</f>
        <v>23.356779947947949</v>
      </c>
      <c r="N25" s="55">
        <f>IF(Iy_BR&lt;=0,"-",IF(N$7&gt;=($B25-$D$30),($B25-$D$30)/2*Berechnung!$W$40/10^6*(5*N$7^2-4*(($B25-$D$30)/2)^2)^2/1920/E_Modul/Iy_BR*10,N$7/2*Berechnung!$W$40/10^6*N$7^4/120/E_Modul/Iy_BR*10))</f>
        <v>27.720209533783784</v>
      </c>
      <c r="O25" s="55">
        <f>IF(Iy_BR&lt;=0,"-",IF(O$7&gt;=($B25-$D$30),($B25-$D$30)/2*Berechnung!$W$40/10^6*(5*O$7^2-4*(($B25-$D$30)/2)^2)^2/1920/E_Modul/Iy_BR*10,O$7/2*Berechnung!$W$40/10^6*O$7^4/120/E_Modul/Iy_BR*10))</f>
        <v>32.643144812812814</v>
      </c>
      <c r="P25" s="55">
        <f>IF(Iy_BR&lt;=0,"-",IF(P$7&gt;=($B25-$D$30),($B25-$D$30)/2*Berechnung!$W$40/10^6*(5*P$7^2-4*(($B25-$D$30)/2)^2)^2/1920/E_Modul/Iy_BR*10,P$7/2*Berechnung!$W$40/10^6*P$7^4/120/E_Modul/Iy_BR*10))</f>
        <v>38.169457782032033</v>
      </c>
      <c r="Q25" s="55">
        <f>IF(Iy_BR&lt;=0,"-",IF(Q$7&gt;=($B25-$D$30),($B25-$D$30)/2*Berechnung!$W$40/10^6*(5*Q$7^2-4*(($B25-$D$30)/2)^2)^2/1920/E_Modul/Iy_BR*10,Q$7/2*Berechnung!$W$40/10^6*Q$7^4/120/E_Modul/Iy_BR*10))</f>
        <v>44.34461578378378</v>
      </c>
      <c r="R25" s="55">
        <f>IF(Iy_BR&lt;=0,"-",IF(R$7&gt;=($B25-$D$30),($B25-$D$30)/2*Berechnung!$W$40/10^6*(5*R$7^2-4*(($B25-$D$30)/2)^2)^2/1920/E_Modul/Iy_BR*10,R$7/2*Berechnung!$W$40/10^6*R$7^4/120/E_Modul/Iy_BR*10))</f>
        <v>51.215681505755754</v>
      </c>
      <c r="S25" s="55">
        <f>IF(Iy_BR&lt;=0,"-",IF(S$7&gt;=($B25-$D$30),($B25-$D$30)/2*Berechnung!$W$40/10^6*(5*S$7^2-4*(($B25-$D$30)/2)^2)^2/1920/E_Modul/Iy_BR*10,S$7/2*Berechnung!$W$40/10^6*S$7^4/120/E_Modul/Iy_BR*10))</f>
        <v>58.831312980980968</v>
      </c>
      <c r="T25" s="55">
        <f>IF(Iy_BR&lt;=0,"-",IF(T$7&gt;=($B25-$D$30),($B25-$D$30)/2*Berechnung!$W$40/10^6*(5*T$7^2-4*(($B25-$D$30)/2)^2)^2/1920/E_Modul/Iy_BR*10,T$7/2*Berechnung!$W$40/10^6*T$7^4/120/E_Modul/Iy_BR*10))</f>
        <v>67.241763587837823</v>
      </c>
      <c r="U25" s="55">
        <f>IF(Iy_BR&lt;=0,"-",IF(U$7&gt;=($B25-$D$30),($B25-$D$30)/2*Berechnung!$W$40/10^6*(5*U$7^2-4*(($B25-$D$30)/2)^2)^2/1920/E_Modul/Iy_BR*10,U$7/2*Berechnung!$W$40/10^6*U$7^4/120/E_Modul/Iy_BR*10))</f>
        <v>76.498882050050042</v>
      </c>
      <c r="V25" s="55">
        <f>IF(Iy_BR&lt;=0,"-",IF(V$7&gt;=($B25-$D$30),($B25-$D$30)/2*Berechnung!$W$40/10^6*(5*V$7^2-4*(($B25-$D$30)/2)^2)^2/1920/E_Modul/Iy_BR*10,V$7/2*Berechnung!$W$40/10^6*V$7^4/120/E_Modul/Iy_BR*10))</f>
        <v>86.656112436686698</v>
      </c>
      <c r="W25" s="55">
        <f>IF(Iy_BR&lt;=0,"-",IF(W$7&gt;=($B25-$D$30),($B25-$D$30)/2*Berechnung!$W$40/10^6*(5*W$7^2-4*(($B25-$D$30)/2)^2)^2/1920/E_Modul/Iy_BR*10,W$7/2*Berechnung!$W$40/10^6*W$7^4/120/E_Modul/Iy_BR*10))</f>
        <v>97.768494162162156</v>
      </c>
      <c r="X25" s="55">
        <f>IF(Iy_BR&lt;=0,"-",IF(X$7&gt;=($B25-$D$30),($B25-$D$30)/2*Berechnung!$W$40/10^6*(5*X$7^2-4*(($B25-$D$30)/2)^2)^2/1920/E_Modul/Iy_BR*10,X$7/2*Berechnung!$W$40/10^6*X$7^4/120/E_Modul/Iy_BR*10))</f>
        <v>109.89266198623623</v>
      </c>
      <c r="Y25" s="55">
        <f>IF(Iy_BR&lt;=0,"-",IF(Y$7&gt;=($B25-$D$30),($B25-$D$30)/2*Berechnung!$W$40/10^6*(5*Y$7^2-4*(($B25-$D$30)/2)^2)^2/1920/E_Modul/Iy_BR*10,Y$7/2*Berechnung!$W$40/10^6*Y$7^4/120/E_Modul/Iy_BR*10))</f>
        <v>123.08684601401401</v>
      </c>
      <c r="Z25" s="55">
        <f>IF(Iy_BR&lt;=0,"-",IF(Z$7&gt;=($B25-$D$30),($B25-$D$30)/2*Berechnung!$W$40/10^6*(5*Z$7^2-4*(($B25-$D$30)/2)^2)^2/1920/E_Modul/Iy_BR*10,Z$7/2*Berechnung!$W$40/10^6*Z$7^4/120/E_Modul/Iy_BR*10))</f>
        <v>137.41087169594596</v>
      </c>
      <c r="AA25" s="55">
        <f>IF(Iy_BR&lt;=0,"-",IF(AA$7&gt;=($B25-$D$30),($B25-$D$30)/2*Berechnung!$W$40/10^6*(5*AA$7^2-4*(($B25-$D$30)/2)^2)^2/1920/E_Modul/Iy_BR*10,AA$7/2*Berechnung!$W$40/10^6*AA$7^4/120/E_Modul/Iy_BR*10))</f>
        <v>152.92615982782786</v>
      </c>
      <c r="AB25" s="55">
        <f>IF(Iy_BR&lt;=0,"-",IF(AB$7&gt;=($B25-$D$30),($B25-$D$30)/2*Berechnung!$W$40/10^6*(5*AB$7^2-4*(($B25-$D$30)/2)^2)^2/1920/E_Modul/Iy_BR*10,AB$7/2*Berechnung!$W$40/10^6*AB$7^4/120/E_Modul/Iy_BR*10))</f>
        <v>169.69572655080083</v>
      </c>
      <c r="AC25" s="55">
        <f>IF(Iy_BR&lt;=0,"-",IF(AC$7&gt;=($B25-$D$30),($B25-$D$30)/2*Berechnung!$W$40/10^6*(5*AC$7^2-4*(($B25-$D$30)/2)^2)^2/1920/E_Modul/Iy_BR*10,AC$7/2*Berechnung!$W$40/10^6*AC$7^4/120/E_Modul/Iy_BR*10))</f>
        <v>187.78418335135137</v>
      </c>
      <c r="AD25" s="55">
        <f>IF(Iy_BR&lt;=0,"-",IF(AD$7&gt;=($B25-$D$30),($B25-$D$30)/2*Berechnung!$W$40/10^6*(5*AD$7^2-4*(($B25-$D$30)/2)^2)^2/1920/E_Modul/Iy_BR*10,AD$7/2*Berechnung!$W$40/10^6*AD$7^4/120/E_Modul/Iy_BR*10))</f>
        <v>207.25773706131127</v>
      </c>
      <c r="AE25" s="55">
        <f>IF(Iy_BR&lt;=0,"-",IF(AE$7&gt;=($B25-$D$30),($B25-$D$30)/2*Berechnung!$W$40/10^6*(5*AE$7^2-4*(($B25-$D$30)/2)^2)^2/1920/E_Modul/Iy_BR*10,AE$7/2*Berechnung!$W$40/10^6*AE$7^4/120/E_Modul/Iy_BR*10))</f>
        <v>228.18418985785786</v>
      </c>
      <c r="AF25" s="55">
        <f>IF(Iy_BR&lt;=0,"-",IF(AF$7&gt;=($B25-$D$30),($B25-$D$30)/2*Berechnung!$W$40/10^6*(5*AF$7^2-4*(($B25-$D$30)/2)^2)^2/1920/E_Modul/Iy_BR*10,AF$7/2*Berechnung!$W$40/10^6*AF$7^4/120/E_Modul/Iy_BR*10))</f>
        <v>250.63293926351352</v>
      </c>
    </row>
    <row r="26" spans="1:32" ht="18" customHeight="1">
      <c r="A26" s="406"/>
      <c r="B26" s="31">
        <v>240</v>
      </c>
      <c r="C26" s="55">
        <f>IF(Iy_BR&lt;=0,"-",IF(C$7&gt;=($B26-$D$30),($B26-$D$30)/2*Berechnung!$W$40/10^6*(5*C$7^2-4*(($B26-$D$30)/2)^2)^2/1920/E_Modul/Iy_BR*10,C$7/2*Berechnung!$W$40/10^6*C$7^4/120/E_Modul/Iy_BR*10))</f>
        <v>2.1867200533867202</v>
      </c>
      <c r="D26" s="55">
        <f>IF(Iy_BR&lt;=0,"-",IF(D$7&gt;=($B26-$D$30),($B26-$D$30)/2*Berechnung!$W$40/10^6*(5*D$7^2-4*(($B26-$D$30)/2)^2)^2/1920/E_Modul/Iy_BR*10,D$7/2*Berechnung!$W$40/10^6*D$7^4/120/E_Modul/Iy_BR*10))</f>
        <v>2.9609964130797461</v>
      </c>
      <c r="E26" s="55">
        <f>IF(Iy_BR&lt;=0,"-",IF(E$7&gt;=($B26-$D$30),($B26-$D$30)/2*Berechnung!$W$40/10^6*(5*E$7^2-4*(($B26-$D$30)/2)^2)^2/1920/E_Modul/Iy_BR*10,E$7/2*Berechnung!$W$40/10^6*E$7^4/120/E_Modul/Iy_BR*10))</f>
        <v>3.9405405405405403</v>
      </c>
      <c r="F26" s="55">
        <f>IF(Iy_BR&lt;=0,"-",IF(F$7&gt;=($B26-$D$30),($B26-$D$30)/2*Berechnung!$W$40/10^6*(5*F$7^2-4*(($B26-$D$30)/2)^2)^2/1920/E_Modul/Iy_BR*10,F$7/2*Berechnung!$W$40/10^6*F$7^4/120/E_Modul/Iy_BR*10))</f>
        <v>5.1637032866199526</v>
      </c>
      <c r="G26" s="55">
        <f>IF(Iy_BR&lt;=0,"-",IF(G$7&gt;=($B26-$D$30),($B26-$D$30)/2*Berechnung!$W$40/10^6*(5*G$7^2-4*(($B26-$D$30)/2)^2)^2/1920/E_Modul/Iy_BR*10,G$7/2*Berechnung!$W$40/10^6*G$7^4/120/E_Modul/Iy_BR*10))</f>
        <v>6.6733400066733415</v>
      </c>
      <c r="H26" s="55">
        <f>IF(Iy_BR&lt;=0,"-",IF(H$7&gt;=($B26-$D$30),($B26-$D$30)/2*Berechnung!$W$40/10^6*(5*H$7^2-4*(($B26-$D$30)/2)^2)^2/1920/E_Modul/Iy_BR*10,H$7/2*Berechnung!$W$40/10^6*H$7^4/120/E_Modul/Iy_BR*10))</f>
        <v>8.5170608108108112</v>
      </c>
      <c r="I26" s="55">
        <f>IF(Iy_BR&lt;=0,"-",IF(I$7&gt;=($B26-$D$30),($B26-$D$30)/2*Berechnung!$W$40/10^6*(5*I$7^2-4*(($B26-$D$30)/2)^2)^2/1920/E_Modul/Iy_BR*10,I$7/2*Berechnung!$W$40/10^6*I$7^4/120/E_Modul/Iy_BR*10))</f>
        <v>10.737490169627961</v>
      </c>
      <c r="J26" s="55">
        <f>IF(Iy_BR&lt;=0,"-",IF(J$7&gt;=($B26-$D$30),($B26-$D$30)/2*Berechnung!$W$40/10^6*(5*J$7^2-4*(($B26-$D$30)/2)^2)^2/1920/E_Modul/Iy_BR*10,J$7/2*Berechnung!$W$40/10^6*J$7^4/120/E_Modul/Iy_BR*10))</f>
        <v>13.341372724057392</v>
      </c>
      <c r="K26" s="55">
        <f>IF(Iy_BR&lt;=0,"-",IF(K$7&gt;=($B26-$D$30),($B26-$D$30)/2*Berechnung!$W$40/10^6*(5*K$7^2-4*(($B26-$D$30)/2)^2)^2/1920/E_Modul/Iy_BR*10,K$7/2*Berechnung!$W$40/10^6*K$7^4/120/E_Modul/Iy_BR*10))</f>
        <v>16.362501055513846</v>
      </c>
      <c r="L26" s="55">
        <f>IF(Iy_BR&lt;=0,"-",IF(L$7&gt;=($B26-$D$30),($B26-$D$30)/2*Berechnung!$W$40/10^6*(5*L$7^2-4*(($B26-$D$30)/2)^2)^2/1920/E_Modul/Iy_BR*10,L$7/2*Berechnung!$W$40/10^6*L$7^4/120/E_Modul/Iy_BR*10))</f>
        <v>19.84020355488822</v>
      </c>
      <c r="M26" s="55">
        <f>IF(Iy_BR&lt;=0,"-",IF(M$7&gt;=($B26-$D$30),($B26-$D$30)/2*Berechnung!$W$40/10^6*(5*M$7^2-4*(($B26-$D$30)/2)^2)^2/1920/E_Modul/Iy_BR*10,M$7/2*Berechnung!$W$40/10^6*M$7^4/120/E_Modul/Iy_BR*10))</f>
        <v>23.815482161619954</v>
      </c>
      <c r="N26" s="55">
        <f>IF(Iy_BR&lt;=0,"-",IF(N$7&gt;=($B26-$D$30),($B26-$D$30)/2*Berechnung!$W$40/10^6*(5*N$7^2-4*(($B26-$D$30)/2)^2)^2/1920/E_Modul/Iy_BR*10,N$7/2*Berechnung!$W$40/10^6*N$7^4/120/E_Modul/Iy_BR*10))</f>
        <v>28.331012363697031</v>
      </c>
      <c r="O26" s="55">
        <f>IF(Iy_BR&lt;=0,"-",IF(O$7&gt;=($B26-$D$30),($B26-$D$30)/2*Berechnung!$W$40/10^6*(5*O$7^2-4*(($B26-$D$30)/2)^2)^2/1920/E_Modul/Iy_BR*10,O$7/2*Berechnung!$W$40/10^6*O$7^4/120/E_Modul/Iy_BR*10))</f>
        <v>33.431143197655985</v>
      </c>
      <c r="P26" s="55">
        <f>IF(Iy_BR&lt;=0,"-",IF(P$7&gt;=($B26-$D$30),($B26-$D$30)/2*Berechnung!$W$40/10^6*(5*P$7^2-4*(($B26-$D$30)/2)^2)^2/1920/E_Modul/Iy_BR*10,P$7/2*Berechnung!$W$40/10^6*P$7^4/120/E_Modul/Iy_BR*10))</f>
        <v>39.161897248581916</v>
      </c>
      <c r="Q26" s="55">
        <f>IF(Iy_BR&lt;=0,"-",IF(Q$7&gt;=($B26-$D$30),($B26-$D$30)/2*Berechnung!$W$40/10^6*(5*Q$7^2-4*(($B26-$D$30)/2)^2)^2/1920/E_Modul/Iy_BR*10,Q$7/2*Berechnung!$W$40/10^6*Q$7^4/120/E_Modul/Iy_BR*10))</f>
        <v>45.570970650108443</v>
      </c>
      <c r="R26" s="55">
        <f>IF(Iy_BR&lt;=0,"-",IF(R$7&gt;=($B26-$D$30),($B26-$D$30)/2*Berechnung!$W$40/10^6*(5*R$7^2-4*(($B26-$D$30)/2)^2)^2/1920/E_Modul/Iy_BR*10,R$7/2*Berechnung!$W$40/10^6*R$7^4/120/E_Modul/Iy_BR*10))</f>
        <v>52.707733084417754</v>
      </c>
      <c r="S26" s="55">
        <f>IF(Iy_BR&lt;=0,"-",IF(S$7&gt;=($B26-$D$30),($B26-$D$30)/2*Berechnung!$W$40/10^6*(5*S$7^2-4*(($B26-$D$30)/2)^2)^2/1920/E_Modul/Iy_BR*10,S$7/2*Berechnung!$W$40/10^6*S$7^4/120/E_Modul/Iy_BR*10))</f>
        <v>60.623227782240576</v>
      </c>
      <c r="T26" s="55">
        <f>IF(Iy_BR&lt;=0,"-",IF(T$7&gt;=($B26-$D$30),($B26-$D$30)/2*Berechnung!$W$40/10^6*(5*T$7^2-4*(($B26-$D$30)/2)^2)^2/1920/E_Modul/Iy_BR*10,T$7/2*Berechnung!$W$40/10^6*T$7^4/120/E_Modul/Iy_BR*10))</f>
        <v>69.370171522856182</v>
      </c>
      <c r="U26" s="55">
        <f>IF(Iy_BR&lt;=0,"-",IF(U$7&gt;=($B26-$D$30),($B26-$D$30)/2*Berechnung!$W$40/10^6*(5*U$7^2-4*(($B26-$D$30)/2)^2)^2/1920/E_Modul/Iy_BR*10,U$7/2*Berechnung!$W$40/10^6*U$7^4/120/E_Modul/Iy_BR*10))</f>
        <v>79.002954634092418</v>
      </c>
      <c r="V26" s="55">
        <f>IF(Iy_BR&lt;=0,"-",IF(V$7&gt;=($B26-$D$30),($B26-$D$30)/2*Berechnung!$W$40/10^6*(5*V$7^2-4*(($B26-$D$30)/2)^2)^2/1920/E_Modul/Iy_BR*10,V$7/2*Berechnung!$W$40/10^6*V$7^4/120/E_Modul/Iy_BR*10))</f>
        <v>89.577640992325684</v>
      </c>
      <c r="W26" s="55">
        <f>IF(Iy_BR&lt;=0,"-",IF(W$7&gt;=($B26-$D$30),($B26-$D$30)/2*Berechnung!$W$40/10^6*(5*W$7^2-4*(($B26-$D$30)/2)^2)^2/1920/E_Modul/Iy_BR*10,W$7/2*Berechnung!$W$40/10^6*W$7^4/120/E_Modul/Iy_BR*10))</f>
        <v>101.1519680224808</v>
      </c>
      <c r="X26" s="55">
        <f>IF(Iy_BR&lt;=0,"-",IF(X$7&gt;=($B26-$D$30),($B26-$D$30)/2*Berechnung!$W$40/10^6*(5*X$7^2-4*(($B26-$D$30)/2)^2)^2/1920/E_Modul/Iy_BR*10,X$7/2*Berechnung!$W$40/10^6*X$7^4/120/E_Modul/Iy_BR*10))</f>
        <v>113.78534669803138</v>
      </c>
      <c r="Y26" s="55">
        <f>IF(Iy_BR&lt;=0,"-",IF(Y$7&gt;=($B26-$D$30),($B26-$D$30)/2*Berechnung!$W$40/10^6*(5*Y$7^2-4*(($B26-$D$30)/2)^2)^2/1920/E_Modul/Iy_BR*10,Y$7/2*Berechnung!$W$40/10^6*Y$7^4/120/E_Modul/Iy_BR*10))</f>
        <v>127.53886154099933</v>
      </c>
      <c r="Z26" s="55">
        <f>IF(Iy_BR&lt;=0,"-",IF(Z$7&gt;=($B26-$D$30),($B26-$D$30)/2*Berechnung!$W$40/10^6*(5*Z$7^2-4*(($B26-$D$30)/2)^2)^2/1920/E_Modul/Iy_BR*10,Z$7/2*Berechnung!$W$40/10^6*Z$7^4/120/E_Modul/Iy_BR*10))</f>
        <v>142.47527062195527</v>
      </c>
      <c r="AA26" s="55">
        <f>IF(Iy_BR&lt;=0,"-",IF(AA$7&gt;=($B26-$D$30),($B26-$D$30)/2*Berechnung!$W$40/10^6*(5*AA$7^2-4*(($B26-$D$30)/2)^2)^2/1920/E_Modul/Iy_BR*10,AA$7/2*Berechnung!$W$40/10^6*AA$7^4/120/E_Modul/Iy_BR*10))</f>
        <v>158.65900556001839</v>
      </c>
      <c r="AB26" s="55">
        <f>IF(Iy_BR&lt;=0,"-",IF(AB$7&gt;=($B26-$D$30),($B26-$D$30)/2*Berechnung!$W$40/10^6*(5*AB$7^2-4*(($B26-$D$30)/2)^2)^2/1920/E_Modul/Iy_BR*10,AB$7/2*Berechnung!$W$40/10^6*AB$7^4/120/E_Modul/Iy_BR*10))</f>
        <v>176.1561715228562</v>
      </c>
      <c r="AC26" s="55">
        <f>IF(Iy_BR&lt;=0,"-",IF(AC$7&gt;=($B26-$D$30),($B26-$D$30)/2*Berechnung!$W$40/10^6*(5*AC$7^2-4*(($B26-$D$30)/2)^2)^2/1920/E_Modul/Iy_BR*10,AC$7/2*Berechnung!$W$40/10^6*AC$7^4/120/E_Modul/Iy_BR*10))</f>
        <v>195.03454722668505</v>
      </c>
      <c r="AD26" s="55">
        <f>IF(Iy_BR&lt;=0,"-",IF(AD$7&gt;=($B26-$D$30),($B26-$D$30)/2*Berechnung!$W$40/10^6*(5*AD$7^2-4*(($B26-$D$30)/2)^2)^2/1920/E_Modul/Iy_BR*10,AD$7/2*Berechnung!$W$40/10^6*AD$7^4/120/E_Modul/Iy_BR*10))</f>
        <v>215.3635849362696</v>
      </c>
      <c r="AE26" s="55">
        <f>IF(Iy_BR&lt;=0,"-",IF(AE$7&gt;=($B26-$D$30),($B26-$D$30)/2*Berechnung!$W$40/10^6*(5*AE$7^2-4*(($B26-$D$30)/2)^2)^2/1920/E_Modul/Iy_BR*10,AE$7/2*Berechnung!$W$40/10^6*AE$7^4/120/E_Modul/Iy_BR*10))</f>
        <v>237.21441046492328</v>
      </c>
      <c r="AF26" s="55">
        <f>IF(Iy_BR&lt;=0,"-",IF(AF$7&gt;=($B26-$D$30),($B26-$D$30)/2*Berechnung!$W$40/10^6*(5*AF$7^2-4*(($B26-$D$30)/2)^2)^2/1920/E_Modul/Iy_BR*10,AF$7/2*Berechnung!$W$40/10^6*AF$7^4/120/E_Modul/Iy_BR*10))</f>
        <v>260.65982317450789</v>
      </c>
    </row>
    <row r="27" spans="1:32" ht="18" customHeight="1">
      <c r="A27" s="406"/>
      <c r="B27" s="31">
        <v>250</v>
      </c>
      <c r="C27" s="55">
        <f>IF(Iy_BR&lt;=0,"-",IF(C$7&gt;=($B27-$D$30),($B27-$D$30)/2*Berechnung!$W$40/10^6*(5*C$7^2-4*(($B27-$D$30)/2)^2)^2/1920/E_Modul/Iy_BR*10,C$7/2*Berechnung!$W$40/10^6*C$7^4/120/E_Modul/Iy_BR*10))</f>
        <v>2.1867200533867202</v>
      </c>
      <c r="D27" s="55">
        <f>IF(Iy_BR&lt;=0,"-",IF(D$7&gt;=($B27-$D$30),($B27-$D$30)/2*Berechnung!$W$40/10^6*(5*D$7^2-4*(($B27-$D$30)/2)^2)^2/1920/E_Modul/Iy_BR*10,D$7/2*Berechnung!$W$40/10^6*D$7^4/120/E_Modul/Iy_BR*10))</f>
        <v>2.9609964130797461</v>
      </c>
      <c r="E27" s="55">
        <f>IF(Iy_BR&lt;=0,"-",IF(E$7&gt;=($B27-$D$30),($B27-$D$30)/2*Berechnung!$W$40/10^6*(5*E$7^2-4*(($B27-$D$30)/2)^2)^2/1920/E_Modul/Iy_BR*10,E$7/2*Berechnung!$W$40/10^6*E$7^4/120/E_Modul/Iy_BR*10))</f>
        <v>3.9405405405405403</v>
      </c>
      <c r="F27" s="55">
        <f>IF(Iy_BR&lt;=0,"-",IF(F$7&gt;=($B27-$D$30),($B27-$D$30)/2*Berechnung!$W$40/10^6*(5*F$7^2-4*(($B27-$D$30)/2)^2)^2/1920/E_Modul/Iy_BR*10,F$7/2*Berechnung!$W$40/10^6*F$7^4/120/E_Modul/Iy_BR*10))</f>
        <v>5.1637032866199526</v>
      </c>
      <c r="G27" s="55">
        <f>IF(Iy_BR&lt;=0,"-",IF(G$7&gt;=($B27-$D$30),($B27-$D$30)/2*Berechnung!$W$40/10^6*(5*G$7^2-4*(($B27-$D$30)/2)^2)^2/1920/E_Modul/Iy_BR*10,G$7/2*Berechnung!$W$40/10^6*G$7^4/120/E_Modul/Iy_BR*10))</f>
        <v>6.6733400066733415</v>
      </c>
      <c r="H27" s="55">
        <f>IF(Iy_BR&lt;=0,"-",IF(H$7&gt;=($B27-$D$30),($B27-$D$30)/2*Berechnung!$W$40/10^6*(5*H$7^2-4*(($B27-$D$30)/2)^2)^2/1920/E_Modul/Iy_BR*10,H$7/2*Berechnung!$W$40/10^6*H$7^4/120/E_Modul/Iy_BR*10))</f>
        <v>8.5170608108108112</v>
      </c>
      <c r="I27" s="55">
        <f>IF(Iy_BR&lt;=0,"-",IF(I$7&gt;=($B27-$D$30),($B27-$D$30)/2*Berechnung!$W$40/10^6*(5*I$7^2-4*(($B27-$D$30)/2)^2)^2/1920/E_Modul/Iy_BR*10,I$7/2*Berechnung!$W$40/10^6*I$7^4/120/E_Modul/Iy_BR*10))</f>
        <v>10.74748081414748</v>
      </c>
      <c r="J27" s="55">
        <f>IF(Iy_BR&lt;=0,"-",IF(J$7&gt;=($B27-$D$30),($B27-$D$30)/2*Berechnung!$W$40/10^6*(5*J$7^2-4*(($B27-$D$30)/2)^2)^2/1920/E_Modul/Iy_BR*10,J$7/2*Berechnung!$W$40/10^6*J$7^4/120/E_Modul/Iy_BR*10))</f>
        <v>13.41105433900567</v>
      </c>
      <c r="K27" s="55">
        <f>IF(Iy_BR&lt;=0,"-",IF(K$7&gt;=($B27-$D$30),($B27-$D$30)/2*Berechnung!$W$40/10^6*(5*K$7^2-4*(($B27-$D$30)/2)^2)^2/1920/E_Modul/Iy_BR*10,K$7/2*Berechnung!$W$40/10^6*K$7^4/120/E_Modul/Iy_BR*10))</f>
        <v>16.513254288955622</v>
      </c>
      <c r="L27" s="55">
        <f>IF(Iy_BR&lt;=0,"-",IF(L$7&gt;=($B27-$D$30),($B27-$D$30)/2*Berechnung!$W$40/10^6*(5*L$7^2-4*(($B27-$D$30)/2)^2)^2/1920/E_Modul/Iy_BR*10,L$7/2*Berechnung!$W$40/10^6*L$7^4/120/E_Modul/Iy_BR*10))</f>
        <v>20.090806090757422</v>
      </c>
      <c r="M27" s="55">
        <f>IF(Iy_BR&lt;=0,"-",IF(M$7&gt;=($B27-$D$30),($B27-$D$30)/2*Berechnung!$W$40/10^6*(5*M$7^2-4*(($B27-$D$30)/2)^2)^2/1920/E_Modul/Iy_BR*10,M$7/2*Berechnung!$W$40/10^6*M$7^4/120/E_Modul/Iy_BR*10))</f>
        <v>24.186627662328991</v>
      </c>
      <c r="N27" s="55">
        <f>IF(Iy_BR&lt;=0,"-",IF(N$7&gt;=($B27-$D$30),($B27-$D$30)/2*Berechnung!$W$40/10^6*(5*N$7^2-4*(($B27-$D$30)/2)^2)^2/1920/E_Modul/Iy_BR*10,N$7/2*Berechnung!$W$40/10^6*N$7^4/120/E_Modul/Iy_BR*10))</f>
        <v>28.845388673340008</v>
      </c>
      <c r="O27" s="55">
        <f>IF(Iy_BR&lt;=0,"-",IF(O$7&gt;=($B27-$D$30),($B27-$D$30)/2*Berechnung!$W$40/10^6*(5*O$7^2-4*(($B27-$D$30)/2)^2)^2/1920/E_Modul/Iy_BR*10,O$7/2*Berechnung!$W$40/10^6*O$7^4/120/E_Modul/Iy_BR*10))</f>
        <v>34.113510545211881</v>
      </c>
      <c r="P27" s="55">
        <f>IF(Iy_BR&lt;=0,"-",IF(P$7&gt;=($B27-$D$30),($B27-$D$30)/2*Berechnung!$W$40/10^6*(5*P$7^2-4*(($B27-$D$30)/2)^2)^2/1920/E_Modul/Iy_BR*10,P$7/2*Berechnung!$W$40/10^6*P$7^4/120/E_Modul/Iy_BR*10))</f>
        <v>40.039166451117779</v>
      </c>
      <c r="Q27" s="55">
        <f>IF(Iy_BR&lt;=0,"-",IF(Q$7&gt;=($B27-$D$30),($B27-$D$30)/2*Berechnung!$W$40/10^6*(5*Q$7^2-4*(($B27-$D$30)/2)^2)^2/1920/E_Modul/Iy_BR*10,Q$7/2*Berechnung!$W$40/10^6*Q$7^4/120/E_Modul/Iy_BR*10))</f>
        <v>46.672281315982644</v>
      </c>
      <c r="R27" s="55">
        <f>IF(Iy_BR&lt;=0,"-",IF(R$7&gt;=($B27-$D$30),($B27-$D$30)/2*Berechnung!$W$40/10^6*(5*R$7^2-4*(($B27-$D$30)/2)^2)^2/1920/E_Modul/Iy_BR*10,R$7/2*Berechnung!$W$40/10^6*R$7^4/120/E_Modul/Iy_BR*10))</f>
        <v>54.064531816483154</v>
      </c>
      <c r="S27" s="55">
        <f>IF(Iy_BR&lt;=0,"-",IF(S$7&gt;=($B27-$D$30),($B27-$D$30)/2*Berechnung!$W$40/10^6*(5*S$7^2-4*(($B27-$D$30)/2)^2)^2/1920/E_Modul/Iy_BR*10,S$7/2*Berechnung!$W$40/10^6*S$7^4/120/E_Modul/Iy_BR*10))</f>
        <v>62.269346381047711</v>
      </c>
      <c r="T27" s="55">
        <f>IF(Iy_BR&lt;=0,"-",IF(T$7&gt;=($B27-$D$30),($B27-$D$30)/2*Berechnung!$W$40/10^6*(5*T$7^2-4*(($B27-$D$30)/2)^2)^2/1920/E_Modul/Iy_BR*10,T$7/2*Berechnung!$W$40/10^6*T$7^4/120/E_Modul/Iy_BR*10))</f>
        <v>71.341905189856504</v>
      </c>
      <c r="U27" s="55">
        <f>IF(Iy_BR&lt;=0,"-",IF(U$7&gt;=($B27-$D$30),($B27-$D$30)/2*Berechnung!$W$40/10^6*(5*U$7^2-4*(($B27-$D$30)/2)^2)^2/1920/E_Modul/Iy_BR*10,U$7/2*Berechnung!$W$40/10^6*U$7^4/120/E_Modul/Iy_BR*10))</f>
        <v>81.339140174841518</v>
      </c>
      <c r="V27" s="55">
        <f>IF(Iy_BR&lt;=0,"-",IF(V$7&gt;=($B27-$D$30),($B27-$D$30)/2*Berechnung!$W$40/10^6*(5*V$7^2-4*(($B27-$D$30)/2)^2)^2/1920/E_Modul/Iy_BR*10,V$7/2*Berechnung!$W$40/10^6*V$7^4/120/E_Modul/Iy_BR*10))</f>
        <v>92.319735019686362</v>
      </c>
      <c r="W27" s="55">
        <f>IF(Iy_BR&lt;=0,"-",IF(W$7&gt;=($B27-$D$30),($B27-$D$30)/2*Berechnung!$W$40/10^6*(5*W$7^2-4*(($B27-$D$30)/2)^2)^2/1920/E_Modul/Iy_BR*10,W$7/2*Berechnung!$W$40/10^6*W$7^4/120/E_Modul/Iy_BR*10))</f>
        <v>104.34412515982649</v>
      </c>
      <c r="X27" s="55">
        <f>IF(Iy_BR&lt;=0,"-",IF(X$7&gt;=($B27-$D$30),($B27-$D$30)/2*Berechnung!$W$40/10^6*(5*X$7^2-4*(($B27-$D$30)/2)^2)^2/1920/E_Modul/Iy_BR*10,X$7/2*Berechnung!$W$40/10^6*X$7^4/120/E_Modul/Iy_BR*10))</f>
        <v>117.47449778244912</v>
      </c>
      <c r="Y27" s="55">
        <f>IF(Iy_BR&lt;=0,"-",IF(Y$7&gt;=($B27-$D$30),($B27-$D$30)/2*Berechnung!$W$40/10^6*(5*Y$7^2-4*(($B27-$D$30)/2)^2)^2/1920/E_Modul/Iy_BR*10,Y$7/2*Berechnung!$W$40/10^6*Y$7^4/120/E_Modul/Iy_BR*10))</f>
        <v>131.77479182649316</v>
      </c>
      <c r="Z27" s="55">
        <f>IF(Iy_BR&lt;=0,"-",IF(Z$7&gt;=($B27-$D$30),($B27-$D$30)/2*Berechnung!$W$40/10^6*(5*Z$7^2-4*(($B27-$D$30)/2)^2)^2/1920/E_Modul/Iy_BR*10,Z$7/2*Berechnung!$W$40/10^6*Z$7^4/120/E_Modul/Iy_BR*10))</f>
        <v>147.31069798264934</v>
      </c>
      <c r="AA27" s="55">
        <f>IF(Iy_BR&lt;=0,"-",IF(AA$7&gt;=($B27-$D$30),($B27-$D$30)/2*Berechnung!$W$40/10^6*(5*AA$7^2-4*(($B27-$D$30)/2)^2)^2/1920/E_Modul/Iy_BR*10,AA$7/2*Berechnung!$W$40/10^6*AA$7^4/120/E_Modul/Iy_BR*10))</f>
        <v>164.14965869336001</v>
      </c>
      <c r="AB27" s="55">
        <f>IF(Iy_BR&lt;=0,"-",IF(AB$7&gt;=($B27-$D$30),($B27-$D$30)/2*Berechnung!$W$40/10^6*(5*AB$7^2-4*(($B27-$D$30)/2)^2)^2/1920/E_Modul/Iy_BR*10,AB$7/2*Berechnung!$W$40/10^6*AB$7^4/120/E_Modul/Iy_BR*10))</f>
        <v>182.36086815281948</v>
      </c>
      <c r="AC27" s="55">
        <f>IF(Iy_BR&lt;=0,"-",IF(AC$7&gt;=($B27-$D$30),($B27-$D$30)/2*Berechnung!$W$40/10^6*(5*AC$7^2-4*(($B27-$D$30)/2)^2)^2/1920/E_Modul/Iy_BR*10,AC$7/2*Berechnung!$W$40/10^6*AC$7^4/120/E_Modul/Iy_BR*10))</f>
        <v>202.01527230697363</v>
      </c>
      <c r="AD27" s="55">
        <f>IF(Iy_BR&lt;=0,"-",IF(AD$7&gt;=($B27-$D$30),($B27-$D$30)/2*Berechnung!$W$40/10^6*(5*AD$7^2-4*(($B27-$D$30)/2)^2)^2/1920/E_Modul/Iy_BR*10,AD$7/2*Berechnung!$W$40/10^6*AD$7^4/120/E_Modul/Iy_BR*10))</f>
        <v>223.18556885352018</v>
      </c>
      <c r="AE27" s="55">
        <f>IF(Iy_BR&lt;=0,"-",IF(AE$7&gt;=($B27-$D$30),($B27-$D$30)/2*Berechnung!$W$40/10^6*(5*AE$7^2-4*(($B27-$D$30)/2)^2)^2/1920/E_Modul/Iy_BR*10,AE$7/2*Berechnung!$W$40/10^6*AE$7^4/120/E_Modul/Iy_BR*10))</f>
        <v>245.94620724190861</v>
      </c>
      <c r="AF27" s="55">
        <f>IF(Iy_BR&lt;=0,"-",IF(AF$7&gt;=($B27-$D$30),($B27-$D$30)/2*Berechnung!$W$40/10^6*(5*AF$7^2-4*(($B27-$D$30)/2)^2)^2/1920/E_Modul/Iy_BR*10,AF$7/2*Berechnung!$W$40/10^6*AF$7^4/120/E_Modul/Iy_BR*10))</f>
        <v>270.37338867334006</v>
      </c>
    </row>
    <row r="28" spans="1:32" ht="18" customHeight="1">
      <c r="A28" s="406"/>
      <c r="B28" s="31">
        <v>260</v>
      </c>
      <c r="C28" s="55">
        <f>IF(Iy_BR&lt;=0,"-",IF(C$7&gt;=($B28-$D$30),($B28-$D$30)/2*Berechnung!$W$40/10^6*(5*C$7^2-4*(($B28-$D$30)/2)^2)^2/1920/E_Modul/Iy_BR*10,C$7/2*Berechnung!$W$40/10^6*C$7^4/120/E_Modul/Iy_BR*10))</f>
        <v>2.1867200533867202</v>
      </c>
      <c r="D28" s="55">
        <f>IF(Iy_BR&lt;=0,"-",IF(D$7&gt;=($B28-$D$30),($B28-$D$30)/2*Berechnung!$W$40/10^6*(5*D$7^2-4*(($B28-$D$30)/2)^2)^2/1920/E_Modul/Iy_BR*10,D$7/2*Berechnung!$W$40/10^6*D$7^4/120/E_Modul/Iy_BR*10))</f>
        <v>2.9609964130797461</v>
      </c>
      <c r="E28" s="55">
        <f>IF(Iy_BR&lt;=0,"-",IF(E$7&gt;=($B28-$D$30),($B28-$D$30)/2*Berechnung!$W$40/10^6*(5*E$7^2-4*(($B28-$D$30)/2)^2)^2/1920/E_Modul/Iy_BR*10,E$7/2*Berechnung!$W$40/10^6*E$7^4/120/E_Modul/Iy_BR*10))</f>
        <v>3.9405405405405403</v>
      </c>
      <c r="F28" s="55">
        <f>IF(Iy_BR&lt;=0,"-",IF(F$7&gt;=($B28-$D$30),($B28-$D$30)/2*Berechnung!$W$40/10^6*(5*F$7^2-4*(($B28-$D$30)/2)^2)^2/1920/E_Modul/Iy_BR*10,F$7/2*Berechnung!$W$40/10^6*F$7^4/120/E_Modul/Iy_BR*10))</f>
        <v>5.1637032866199526</v>
      </c>
      <c r="G28" s="55">
        <f>IF(Iy_BR&lt;=0,"-",IF(G$7&gt;=($B28-$D$30),($B28-$D$30)/2*Berechnung!$W$40/10^6*(5*G$7^2-4*(($B28-$D$30)/2)^2)^2/1920/E_Modul/Iy_BR*10,G$7/2*Berechnung!$W$40/10^6*G$7^4/120/E_Modul/Iy_BR*10))</f>
        <v>6.6733400066733415</v>
      </c>
      <c r="H28" s="55">
        <f>IF(Iy_BR&lt;=0,"-",IF(H$7&gt;=($B28-$D$30),($B28-$D$30)/2*Berechnung!$W$40/10^6*(5*H$7^2-4*(($B28-$D$30)/2)^2)^2/1920/E_Modul/Iy_BR*10,H$7/2*Berechnung!$W$40/10^6*H$7^4/120/E_Modul/Iy_BR*10))</f>
        <v>8.5170608108108112</v>
      </c>
      <c r="I28" s="55">
        <f>IF(Iy_BR&lt;=0,"-",IF(I$7&gt;=($B28-$D$30),($B28-$D$30)/2*Berechnung!$W$40/10^6*(5*I$7^2-4*(($B28-$D$30)/2)^2)^2/1920/E_Modul/Iy_BR*10,I$7/2*Berechnung!$W$40/10^6*I$7^4/120/E_Modul/Iy_BR*10))</f>
        <v>10.74748081414748</v>
      </c>
      <c r="J28" s="55">
        <f>IF(Iy_BR&lt;=0,"-",IF(J$7&gt;=($B28-$D$30),($B28-$D$30)/2*Berechnung!$W$40/10^6*(5*J$7^2-4*(($B28-$D$30)/2)^2)^2/1920/E_Modul/Iy_BR*10,J$7/2*Berechnung!$W$40/10^6*J$7^4/120/E_Modul/Iy_BR*10))</f>
        <v>13.422470387053721</v>
      </c>
      <c r="K28" s="55">
        <f>IF(Iy_BR&lt;=0,"-",IF(K$7&gt;=($B28-$D$30),($B28-$D$30)/2*Berechnung!$W$40/10^6*(5*K$7^2-4*(($B28-$D$30)/2)^2)^2/1920/E_Modul/Iy_BR*10,K$7/2*Berechnung!$W$40/10^6*K$7^4/120/E_Modul/Iy_BR*10))</f>
        <v>16.592434449324326</v>
      </c>
      <c r="L28" s="55">
        <f>IF(Iy_BR&lt;=0,"-",IF(L$7&gt;=($B28-$D$30),($B28-$D$30)/2*Berechnung!$W$40/10^6*(5*L$7^2-4*(($B28-$D$30)/2)^2)^2/1920/E_Modul/Iy_BR*10,L$7/2*Berechnung!$W$40/10^6*L$7^4/120/E_Modul/Iy_BR*10))</f>
        <v>20.261251969969972</v>
      </c>
      <c r="M28" s="55">
        <f>IF(Iy_BR&lt;=0,"-",IF(M$7&gt;=($B28-$D$30),($B28-$D$30)/2*Berechnung!$W$40/10^6*(5*M$7^2-4*(($B28-$D$30)/2)^2)^2/1920/E_Modul/Iy_BR*10,M$7/2*Berechnung!$W$40/10^6*M$7^4/120/E_Modul/Iy_BR*10))</f>
        <v>24.468682572447445</v>
      </c>
      <c r="N28" s="55">
        <f>IF(Iy_BR&lt;=0,"-",IF(N$7&gt;=($B28-$D$30),($B28-$D$30)/2*Berechnung!$W$40/10^6*(5*N$7^2-4*(($B28-$D$30)/2)^2)^2/1920/E_Modul/Iy_BR*10,N$7/2*Berechnung!$W$40/10^6*N$7^4/120/E_Modul/Iy_BR*10))</f>
        <v>29.261390108108106</v>
      </c>
      <c r="O28" s="55">
        <f>IF(Iy_BR&lt;=0,"-",IF(O$7&gt;=($B28-$D$30),($B28-$D$30)/2*Berechnung!$W$40/10^6*(5*O$7^2-4*(($B28-$D$30)/2)^2)^2/1920/E_Modul/Iy_BR*10,O$7/2*Berechnung!$W$40/10^6*O$7^4/120/E_Modul/Iy_BR*10))</f>
        <v>34.687868383258255</v>
      </c>
      <c r="P28" s="55">
        <f>IF(Iy_BR&lt;=0,"-",IF(P$7&gt;=($B28-$D$30),($B28-$D$30)/2*Berechnung!$W$40/10^6*(5*P$7^2-4*(($B28-$D$30)/2)^2)^2/1920/E_Modul/Iy_BR*10,P$7/2*Berechnung!$W$40/10^6*P$7^4/120/E_Modul/Iy_BR*10))</f>
        <v>40.798441159159154</v>
      </c>
      <c r="Q28" s="55">
        <f>IF(Iy_BR&lt;=0,"-",IF(Q$7&gt;=($B28-$D$30),($B28-$D$30)/2*Berechnung!$W$40/10^6*(5*Q$7^2-4*(($B28-$D$30)/2)^2)^2/1920/E_Modul/Iy_BR*10,Q$7/2*Berechnung!$W$40/10^6*Q$7^4/120/E_Modul/Iy_BR*10))</f>
        <v>47.64526215202703</v>
      </c>
      <c r="R28" s="55">
        <f>IF(Iy_BR&lt;=0,"-",IF(R$7&gt;=($B28-$D$30),($B28-$D$30)/2*Berechnung!$W$40/10^6*(5*R$7^2-4*(($B28-$D$30)/2)^2)^2/1920/E_Modul/Iy_BR*10,R$7/2*Berechnung!$W$40/10^6*R$7^4/120/E_Modul/Iy_BR*10))</f>
        <v>55.282315033033036</v>
      </c>
      <c r="S28" s="55">
        <f>IF(Iy_BR&lt;=0,"-",IF(S$7&gt;=($B28-$D$30),($B28-$D$30)/2*Berechnung!$W$40/10^6*(5*S$7^2-4*(($B28-$D$30)/2)^2)^2/1920/E_Modul/Iy_BR*10,S$7/2*Berechnung!$W$40/10^6*S$7^4/120/E_Modul/Iy_BR*10))</f>
        <v>63.765413428303297</v>
      </c>
      <c r="T28" s="55">
        <f>IF(Iy_BR&lt;=0,"-",IF(T$7&gt;=($B28-$D$30),($B28-$D$30)/2*Berechnung!$W$40/10^6*(5*T$7^2-4*(($B28-$D$30)/2)^2)^2/1920/E_Modul/Iy_BR*10,T$7/2*Berechnung!$W$40/10^6*T$7^4/120/E_Modul/Iy_BR*10))</f>
        <v>73.152200918918908</v>
      </c>
      <c r="U28" s="55">
        <f>IF(Iy_BR&lt;=0,"-",IF(U$7&gt;=($B28-$D$30),($B28-$D$30)/2*Berechnung!$W$40/10^6*(5*U$7^2-4*(($B28-$D$30)/2)^2)^2/1920/E_Modul/Iy_BR*10,U$7/2*Berechnung!$W$40/10^6*U$7^4/120/E_Modul/Iy_BR*10))</f>
        <v>83.502151040915905</v>
      </c>
      <c r="V28" s="55">
        <f>IF(Iy_BR&lt;=0,"-",IF(V$7&gt;=($B28-$D$30),($B28-$D$30)/2*Berechnung!$W$40/10^6*(5*V$7^2-4*(($B28-$D$30)/2)^2)^2/1920/E_Modul/Iy_BR*10,V$7/2*Berechnung!$W$40/10^6*V$7^4/120/E_Modul/Iy_BR*10))</f>
        <v>94.876567285285276</v>
      </c>
      <c r="W28" s="55">
        <f>IF(Iy_BR&lt;=0,"-",IF(W$7&gt;=($B28-$D$30),($B28-$D$30)/2*Berechnung!$W$40/10^6*(5*W$7^2-4*(($B28-$D$30)/2)^2)^2/1920/E_Modul/Iy_BR*10,W$7/2*Berechnung!$W$40/10^6*W$7^4/120/E_Modul/Iy_BR*10))</f>
        <v>107.33858309797297</v>
      </c>
      <c r="X28" s="55">
        <f>IF(Iy_BR&lt;=0,"-",IF(X$7&gt;=($B28-$D$30),($B28-$D$30)/2*Berechnung!$W$40/10^6*(5*X$7^2-4*(($B28-$D$30)/2)^2)^2/1920/E_Modul/Iy_BR*10,X$7/2*Berechnung!$W$40/10^6*X$7^4/120/E_Modul/Iy_BR*10))</f>
        <v>120.95316187987989</v>
      </c>
      <c r="Y28" s="55">
        <f>IF(Iy_BR&lt;=0,"-",IF(Y$7&gt;=($B28-$D$30),($B28-$D$30)/2*Berechnung!$W$40/10^6*(5*Y$7^2-4*(($B28-$D$30)/2)^2)^2/1920/E_Modul/Iy_BR*10,Y$7/2*Berechnung!$W$40/10^6*Y$7^4/120/E_Modul/Iy_BR*10))</f>
        <v>135.78709698686185</v>
      </c>
      <c r="Z28" s="55">
        <f>IF(Iy_BR&lt;=0,"-",IF(Z$7&gt;=($B28-$D$30),($B28-$D$30)/2*Berechnung!$W$40/10^6*(5*Z$7^2-4*(($B28-$D$30)/2)^2)^2/1920/E_Modul/Iy_BR*10,Z$7/2*Berechnung!$W$40/10^6*Z$7^4/120/E_Modul/Iy_BR*10))</f>
        <v>151.90901172972974</v>
      </c>
      <c r="AA28" s="55">
        <f>IF(Iy_BR&lt;=0,"-",IF(AA$7&gt;=($B28-$D$30),($B28-$D$30)/2*Berechnung!$W$40/10^6*(5*AA$7^2-4*(($B28-$D$30)/2)^2)^2/1920/E_Modul/Iy_BR*10,AA$7/2*Berechnung!$W$40/10^6*AA$7^4/120/E_Modul/Iy_BR*10))</f>
        <v>169.38935937424927</v>
      </c>
      <c r="AB28" s="55">
        <f>IF(Iy_BR&lt;=0,"-",IF(AB$7&gt;=($B28-$D$30),($B28-$D$30)/2*Berechnung!$W$40/10^6*(5*AB$7^2-4*(($B28-$D$30)/2)^2)^2/1920/E_Modul/Iy_BR*10,AB$7/2*Berechnung!$W$40/10^6*AB$7^4/120/E_Modul/Iy_BR*10))</f>
        <v>188.30042314114112</v>
      </c>
      <c r="AC28" s="55">
        <f>IF(Iy_BR&lt;=0,"-",IF(AC$7&gt;=($B28-$D$30),($B28-$D$30)/2*Berechnung!$W$40/10^6*(5*AC$7^2-4*(($B28-$D$30)/2)^2)^2/1920/E_Modul/Iy_BR*10,AC$7/2*Berechnung!$W$40/10^6*AC$7^4/120/E_Modul/Iy_BR*10))</f>
        <v>208.7163162060811</v>
      </c>
      <c r="AD28" s="55">
        <f>IF(Iy_BR&lt;=0,"-",IF(AD$7&gt;=($B28-$D$30),($B28-$D$30)/2*Berechnung!$W$40/10^6*(5*AD$7^2-4*(($B28-$D$30)/2)^2)^2/1920/E_Modul/Iy_BR*10,AD$7/2*Berechnung!$W$40/10^6*AD$7^4/120/E_Modul/Iy_BR*10))</f>
        <v>230.71298169969967</v>
      </c>
      <c r="AE28" s="55">
        <f>IF(Iy_BR&lt;=0,"-",IF(AE$7&gt;=($B28-$D$30),($B28-$D$30)/2*Berechnung!$W$40/10^6*(5*AE$7^2-4*(($B28-$D$30)/2)^2)^2/1920/E_Modul/Iy_BR*10,AE$7/2*Berechnung!$W$40/10^6*AE$7^4/120/E_Modul/Iy_BR*10))</f>
        <v>254.36819270758258</v>
      </c>
      <c r="AF28" s="55">
        <f>IF(Iy_BR&lt;=0,"-",IF(AF$7&gt;=($B28-$D$30),($B28-$D$30)/2*Berechnung!$W$40/10^6*(5*AF$7^2-4*(($B28-$D$30)/2)^2)^2/1920/E_Modul/Iy_BR*10,AF$7/2*Berechnung!$W$40/10^6*AF$7^4/120/E_Modul/Iy_BR*10))</f>
        <v>279.76155227027027</v>
      </c>
    </row>
    <row r="29" spans="1:32" ht="18" customHeight="1">
      <c r="A29" s="406"/>
      <c r="B29" s="31">
        <v>270</v>
      </c>
      <c r="C29" s="55">
        <f>IF(Iy_BR&lt;=0,"-",IF(C$7&gt;=($B29-$D$30),($B29-$D$30)/2*Berechnung!$W$40/10^6*(5*C$7^2-4*(($B29-$D$30)/2)^2)^2/1920/E_Modul/Iy_BR*10,C$7/2*Berechnung!$W$40/10^6*C$7^4/120/E_Modul/Iy_BR*10))</f>
        <v>2.1867200533867202</v>
      </c>
      <c r="D29" s="55">
        <f>IF(Iy_BR&lt;=0,"-",IF(D$7&gt;=($B29-$D$30),($B29-$D$30)/2*Berechnung!$W$40/10^6*(5*D$7^2-4*(($B29-$D$30)/2)^2)^2/1920/E_Modul/Iy_BR*10,D$7/2*Berechnung!$W$40/10^6*D$7^4/120/E_Modul/Iy_BR*10))</f>
        <v>2.9609964130797461</v>
      </c>
      <c r="E29" s="55">
        <f>IF(Iy_BR&lt;=0,"-",IF(E$7&gt;=($B29-$D$30),($B29-$D$30)/2*Berechnung!$W$40/10^6*(5*E$7^2-4*(($B29-$D$30)/2)^2)^2/1920/E_Modul/Iy_BR*10,E$7/2*Berechnung!$W$40/10^6*E$7^4/120/E_Modul/Iy_BR*10))</f>
        <v>3.9405405405405403</v>
      </c>
      <c r="F29" s="55">
        <f>IF(Iy_BR&lt;=0,"-",IF(F$7&gt;=($B29-$D$30),($B29-$D$30)/2*Berechnung!$W$40/10^6*(5*F$7^2-4*(($B29-$D$30)/2)^2)^2/1920/E_Modul/Iy_BR*10,F$7/2*Berechnung!$W$40/10^6*F$7^4/120/E_Modul/Iy_BR*10))</f>
        <v>5.1637032866199526</v>
      </c>
      <c r="G29" s="55">
        <f>IF(Iy_BR&lt;=0,"-",IF(G$7&gt;=($B29-$D$30),($B29-$D$30)/2*Berechnung!$W$40/10^6*(5*G$7^2-4*(($B29-$D$30)/2)^2)^2/1920/E_Modul/Iy_BR*10,G$7/2*Berechnung!$W$40/10^6*G$7^4/120/E_Modul/Iy_BR*10))</f>
        <v>6.6733400066733415</v>
      </c>
      <c r="H29" s="55">
        <f>IF(Iy_BR&lt;=0,"-",IF(H$7&gt;=($B29-$D$30),($B29-$D$30)/2*Berechnung!$W$40/10^6*(5*H$7^2-4*(($B29-$D$30)/2)^2)^2/1920/E_Modul/Iy_BR*10,H$7/2*Berechnung!$W$40/10^6*H$7^4/120/E_Modul/Iy_BR*10))</f>
        <v>8.5170608108108112</v>
      </c>
      <c r="I29" s="55">
        <f>IF(Iy_BR&lt;=0,"-",IF(I$7&gt;=($B29-$D$30),($B29-$D$30)/2*Berechnung!$W$40/10^6*(5*I$7^2-4*(($B29-$D$30)/2)^2)^2/1920/E_Modul/Iy_BR*10,I$7/2*Berechnung!$W$40/10^6*I$7^4/120/E_Modul/Iy_BR*10))</f>
        <v>10.74748081414748</v>
      </c>
      <c r="J29" s="55">
        <f>IF(Iy_BR&lt;=0,"-",IF(J$7&gt;=($B29-$D$30),($B29-$D$30)/2*Berechnung!$W$40/10^6*(5*J$7^2-4*(($B29-$D$30)/2)^2)^2/1920/E_Modul/Iy_BR*10,J$7/2*Berechnung!$W$40/10^6*J$7^4/120/E_Modul/Iy_BR*10))</f>
        <v>13.422470387053721</v>
      </c>
      <c r="K29" s="55">
        <f>IF(Iy_BR&lt;=0,"-",IF(K$7&gt;=($B29-$D$30),($B29-$D$30)/2*Berechnung!$W$40/10^6*(5*K$7^2-4*(($B29-$D$30)/2)^2)^2/1920/E_Modul/Iy_BR*10,K$7/2*Berechnung!$W$40/10^6*K$7^4/120/E_Modul/Iy_BR*10))</f>
        <v>16.605405405405406</v>
      </c>
      <c r="L29" s="55">
        <f>IF(Iy_BR&lt;=0,"-",IF(L$7&gt;=($B29-$D$30),($B29-$D$30)/2*Berechnung!$W$40/10^6*(5*L$7^2-4*(($B29-$D$30)/2)^2)^2/1920/E_Modul/Iy_BR*10,L$7/2*Berechnung!$W$40/10^6*L$7^4/120/E_Modul/Iy_BR*10))</f>
        <v>20.350756501584918</v>
      </c>
      <c r="M29" s="55">
        <f>IF(Iy_BR&lt;=0,"-",IF(M$7&gt;=($B29-$D$30),($B29-$D$30)/2*Berechnung!$W$40/10^6*(5*M$7^2-4*(($B29-$D$30)/2)^2)^2/1920/E_Modul/Iy_BR*10,M$7/2*Berechnung!$W$40/10^6*M$7^4/120/E_Modul/Iy_BR*10))</f>
        <v>24.660463364698035</v>
      </c>
      <c r="N29" s="55">
        <f>IF(Iy_BR&lt;=0,"-",IF(N$7&gt;=($B29-$D$30),($B29-$D$30)/2*Berechnung!$W$40/10^6*(5*N$7^2-4*(($B29-$D$30)/2)^2)^2/1920/E_Modul/Iy_BR*10,N$7/2*Berechnung!$W$40/10^6*N$7^4/120/E_Modul/Iy_BR*10))</f>
        <v>29.577418663747078</v>
      </c>
      <c r="O29" s="55">
        <f>IF(Iy_BR&lt;=0,"-",IF(O$7&gt;=($B29-$D$30),($B29-$D$30)/2*Berechnung!$W$40/10^6*(5*O$7^2-4*(($B29-$D$30)/2)^2)^2/1920/E_Modul/Iy_BR*10,O$7/2*Berechnung!$W$40/10^6*O$7^4/120/E_Modul/Iy_BR*10))</f>
        <v>35.152188589923263</v>
      </c>
      <c r="P29" s="55">
        <f>IF(Iy_BR&lt;=0,"-",IF(P$7&gt;=($B29-$D$30),($B29-$D$30)/2*Berechnung!$W$40/10^6*(5*P$7^2-4*(($B29-$D$30)/2)^2)^2/1920/E_Modul/Iy_BR*10,P$7/2*Berechnung!$W$40/10^6*P$7^4/120/E_Modul/Iy_BR*10))</f>
        <v>41.437247492575921</v>
      </c>
      <c r="Q29" s="55">
        <f>IF(Iy_BR&lt;=0,"-",IF(Q$7&gt;=($B29-$D$30),($B29-$D$30)/2*Berechnung!$W$40/10^6*(5*Q$7^2-4*(($B29-$D$30)/2)^2)^2/1920/E_Modul/Iy_BR*10,Q$7/2*Berechnung!$W$40/10^6*Q$7^4/120/E_Modul/Iy_BR*10))</f>
        <v>48.486977879212546</v>
      </c>
      <c r="R29" s="55">
        <f>IF(Iy_BR&lt;=0,"-",IF(R$7&gt;=($B29-$D$30),($B29-$D$30)/2*Berechnung!$W$40/10^6*(5*R$7^2-4*(($B29-$D$30)/2)^2)^2/1920/E_Modul/Iy_BR*10,R$7/2*Berechnung!$W$40/10^6*R$7^4/120/E_Modul/Iy_BR*10))</f>
        <v>56.357670415498831</v>
      </c>
      <c r="S29" s="55">
        <f>IF(Iy_BR&lt;=0,"-",IF(S$7&gt;=($B29-$D$30),($B29-$D$30)/2*Berechnung!$W$40/10^6*(5*S$7^2-4*(($B29-$D$30)/2)^2)^2/1920/E_Modul/Iy_BR*10,S$7/2*Berechnung!$W$40/10^6*S$7^4/120/E_Modul/Iy_BR*10))</f>
        <v>65.107523925258604</v>
      </c>
      <c r="T29" s="55">
        <f>IF(Iy_BR&lt;=0,"-",IF(T$7&gt;=($B29-$D$30),($B29-$D$30)/2*Berechnung!$W$40/10^6*(5*T$7^2-4*(($B29-$D$30)/2)^2)^2/1920/E_Modul/Iy_BR*10,T$7/2*Berechnung!$W$40/10^6*T$7^4/120/E_Modul/Iy_BR*10))</f>
        <v>74.796645390473799</v>
      </c>
      <c r="U29" s="55">
        <f>IF(Iy_BR&lt;=0,"-",IF(U$7&gt;=($B29-$D$30),($B29-$D$30)/2*Berechnung!$W$40/10^6*(5*U$7^2-4*(($B29-$D$30)/2)^2)^2/1920/E_Modul/Iy_BR*10,U$7/2*Berechnung!$W$40/10^6*U$7^4/120/E_Modul/Iy_BR*10))</f>
        <v>85.487049951284632</v>
      </c>
      <c r="V29" s="55">
        <f>IF(Iy_BR&lt;=0,"-",IF(V$7&gt;=($B29-$D$30),($B29-$D$30)/2*Berechnung!$W$40/10^6*(5*V$7^2-4*(($B29-$D$30)/2)^2)^2/1920/E_Modul/Iy_BR*10,V$7/2*Berechnung!$W$40/10^6*V$7^4/120/E_Modul/Iy_BR*10))</f>
        <v>97.242660905989325</v>
      </c>
      <c r="W29" s="55">
        <f>IF(Iy_BR&lt;=0,"-",IF(W$7&gt;=($B29-$D$30),($B29-$D$30)/2*Berechnung!$W$40/10^6*(5*W$7^2-4*(($B29-$D$30)/2)^2)^2/1920/E_Modul/Iy_BR*10,W$7/2*Berechnung!$W$40/10^6*W$7^4/120/E_Modul/Iy_BR*10))</f>
        <v>110.12930971104437</v>
      </c>
      <c r="X29" s="55">
        <f>IF(Iy_BR&lt;=0,"-",IF(X$7&gt;=($B29-$D$30),($B29-$D$30)/2*Berechnung!$W$40/10^6*(5*X$7^2-4*(($B29-$D$30)/2)^2)^2/1920/E_Modul/Iy_BR*10,X$7/2*Berechnung!$W$40/10^6*X$7^4/120/E_Modul/Iy_BR*10))</f>
        <v>124.21473598106442</v>
      </c>
      <c r="Y29" s="55">
        <f>IF(Iy_BR&lt;=0,"-",IF(Y$7&gt;=($B29-$D$30),($B29-$D$30)/2*Berechnung!$W$40/10^6*(5*Y$7^2-4*(($B29-$D$30)/2)^2)^2/1920/E_Modul/Iy_BR*10,Y$7/2*Berechnung!$W$40/10^6*Y$7^4/120/E_Modul/Iy_BR*10))</f>
        <v>139.56858748882217</v>
      </c>
      <c r="Z29" s="55">
        <f>IF(Iy_BR&lt;=0,"-",IF(Z$7&gt;=($B29-$D$30),($B29-$D$30)/2*Berechnung!$W$40/10^6*(5*Z$7^2-4*(($B29-$D$30)/2)^2)^2/1920/E_Modul/Iy_BR*10,Z$7/2*Berechnung!$W$40/10^6*Z$7^4/120/E_Modul/Iy_BR*10))</f>
        <v>156.26242016524859</v>
      </c>
      <c r="AA29" s="55">
        <f>IF(Iy_BR&lt;=0,"-",IF(AA$7&gt;=($B29-$D$30),($B29-$D$30)/2*Berechnung!$W$40/10^6*(5*AA$7^2-4*(($B29-$D$30)/2)^2)^2/1920/E_Modul/Iy_BR*10,AA$7/2*Berechnung!$W$40/10^6*AA$7^4/120/E_Modul/Iy_BR*10))</f>
        <v>174.36969809943275</v>
      </c>
      <c r="AB29" s="55">
        <f>IF(Iy_BR&lt;=0,"-",IF(AB$7&gt;=($B29-$D$30),($B29-$D$30)/2*Berechnung!$W$40/10^6*(5*AB$7^2-4*(($B29-$D$30)/2)^2)^2/1920/E_Modul/Iy_BR*10,AB$7/2*Berechnung!$W$40/10^6*AB$7^4/120/E_Modul/Iy_BR*10))</f>
        <v>193.96579353862197</v>
      </c>
      <c r="AC29" s="55">
        <f>IF(Iy_BR&lt;=0,"-",IF(AC$7&gt;=($B29-$D$30),($B29-$D$30)/2*Berechnung!$W$40/10^6*(5*AC$7^2-4*(($B29-$D$30)/2)^2)^2/1920/E_Modul/Iy_BR*10,AC$7/2*Berechnung!$W$40/10^6*AC$7^4/120/E_Modul/Iy_BR*10))</f>
        <v>215.12798688822159</v>
      </c>
      <c r="AD29" s="55">
        <f>IF(Iy_BR&lt;=0,"-",IF(AD$7&gt;=($B29-$D$30),($B29-$D$30)/2*Berechnung!$W$40/10^6*(5*AD$7^2-4*(($B29-$D$30)/2)^2)^2/1920/E_Modul/Iy_BR*10,AD$7/2*Berechnung!$W$40/10^6*AD$7^4/120/E_Modul/Iy_BR*10))</f>
        <v>237.93546671179513</v>
      </c>
      <c r="AE29" s="55">
        <f>IF(Iy_BR&lt;=0,"-",IF(AE$7&gt;=($B29-$D$30),($B29-$D$30)/2*Berechnung!$W$40/10^6*(5*AE$7^2-4*(($B29-$D$30)/2)^2)^2/1920/E_Modul/Iy_BR*10,AE$7/2*Berechnung!$W$40/10^6*AE$7^4/120/E_Modul/Iy_BR*10))</f>
        <v>262.46932973106442</v>
      </c>
      <c r="AF29" s="55">
        <f>IF(Iy_BR&lt;=0,"-",IF(AF$7&gt;=($B29-$D$30),($B29-$D$30)/2*Berechnung!$W$40/10^6*(5*AF$7^2-4*(($B29-$D$30)/2)^2)^2/1920/E_Modul/Iy_BR*10,AF$7/2*Berechnung!$W$40/10^6*AF$7^4/120/E_Modul/Iy_BR*10))</f>
        <v>288.81258082590927</v>
      </c>
    </row>
    <row r="30" spans="1:32" ht="45" customHeight="1">
      <c r="A30" s="393" t="s">
        <v>3</v>
      </c>
      <c r="B30" s="394"/>
      <c r="C30" s="395"/>
      <c r="D30" s="396">
        <f>RK_Höhe</f>
        <v>26</v>
      </c>
      <c r="E30" s="397"/>
      <c r="F30" s="410"/>
      <c r="G30" s="394"/>
      <c r="H30" s="394"/>
      <c r="I30" s="394"/>
      <c r="J30" s="394"/>
      <c r="K30" s="394"/>
      <c r="L30" s="394"/>
      <c r="M30" s="394"/>
      <c r="N30" s="394"/>
      <c r="O30" s="394"/>
      <c r="P30" s="394"/>
      <c r="Q30" s="394"/>
      <c r="R30" s="394"/>
      <c r="S30" s="394"/>
      <c r="T30" s="394"/>
      <c r="U30" s="394"/>
      <c r="V30" s="394"/>
      <c r="W30" s="394"/>
      <c r="X30" s="394"/>
      <c r="Y30" s="394"/>
      <c r="Z30" s="394"/>
      <c r="AA30" s="394"/>
      <c r="AB30" s="394"/>
      <c r="AC30" s="394"/>
      <c r="AD30" s="394"/>
      <c r="AE30" s="394"/>
      <c r="AF30" s="395"/>
    </row>
  </sheetData>
  <mergeCells count="9">
    <mergeCell ref="A30:C30"/>
    <mergeCell ref="D30:E30"/>
    <mergeCell ref="F30:AF30"/>
    <mergeCell ref="A3:AF3"/>
    <mergeCell ref="A4:AF5"/>
    <mergeCell ref="A6:A7"/>
    <mergeCell ref="B6:B7"/>
    <mergeCell ref="C6:AF6"/>
    <mergeCell ref="A8:A29"/>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27" operator="lessThanOrEqual" id="{11691DE8-99DF-4412-BEBD-A73E0721FF2C}">
            <xm:f>(IF(C$7/Berechnung!$AH$22&gt;1.5,15,C$7/Berechnung!$AH$22*10))</xm:f>
            <x14:dxf>
              <fill>
                <patternFill>
                  <bgColor theme="7" tint="0.39994506668294322"/>
                </patternFill>
              </fill>
            </x14:dxf>
          </x14:cfRule>
          <xm:sqref>C8:AF29</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H30"/>
  <sheetViews>
    <sheetView topLeftCell="A4" zoomScale="90" zoomScaleNormal="90" workbookViewId="0">
      <selection activeCell="C8" sqref="C8"/>
    </sheetView>
  </sheetViews>
  <sheetFormatPr baseColWidth="10" defaultColWidth="11" defaultRowHeight="15"/>
  <cols>
    <col min="1" max="1" width="10.7109375" customWidth="1"/>
    <col min="2" max="2" width="8.7109375" customWidth="1"/>
    <col min="3" max="32" width="7.5703125" customWidth="1"/>
    <col min="33" max="33" width="4.7109375" customWidth="1"/>
  </cols>
  <sheetData>
    <row r="1" spans="1:34">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row>
    <row r="2" spans="1:34">
      <c r="A2" s="28"/>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row>
    <row r="3" spans="1:34" ht="24.95" customHeight="1">
      <c r="A3" s="411" t="s">
        <v>100</v>
      </c>
      <c r="B3" s="411"/>
      <c r="C3" s="411"/>
      <c r="D3" s="411"/>
      <c r="E3" s="411"/>
      <c r="F3" s="411"/>
      <c r="G3" s="411"/>
      <c r="H3" s="411"/>
      <c r="I3" s="411"/>
      <c r="J3" s="411"/>
      <c r="K3" s="411"/>
      <c r="L3" s="411"/>
      <c r="M3" s="411"/>
      <c r="N3" s="411"/>
      <c r="O3" s="411"/>
      <c r="P3" s="411"/>
      <c r="Q3" s="411"/>
      <c r="R3" s="411"/>
      <c r="S3" s="411"/>
      <c r="T3" s="411"/>
      <c r="U3" s="411"/>
      <c r="V3" s="411"/>
      <c r="W3" s="411"/>
      <c r="X3" s="411"/>
      <c r="Y3" s="411"/>
      <c r="Z3" s="411"/>
      <c r="AA3" s="411"/>
      <c r="AB3" s="411"/>
      <c r="AC3" s="411"/>
      <c r="AD3" s="411"/>
      <c r="AE3" s="411"/>
      <c r="AF3" s="411"/>
    </row>
    <row r="4" spans="1:34" ht="120.2" customHeight="1">
      <c r="A4" s="399"/>
      <c r="B4" s="399"/>
      <c r="C4" s="399"/>
      <c r="D4" s="399"/>
      <c r="E4" s="399"/>
      <c r="F4" s="399"/>
      <c r="G4" s="399"/>
      <c r="H4" s="399"/>
      <c r="I4" s="399"/>
      <c r="J4" s="399"/>
      <c r="K4" s="399"/>
      <c r="L4" s="399"/>
      <c r="M4" s="399"/>
      <c r="N4" s="399"/>
      <c r="O4" s="399"/>
      <c r="P4" s="399"/>
      <c r="Q4" s="399"/>
      <c r="R4" s="399"/>
      <c r="S4" s="399"/>
      <c r="T4" s="399"/>
      <c r="U4" s="399"/>
      <c r="V4" s="399"/>
      <c r="W4" s="399"/>
      <c r="X4" s="399"/>
      <c r="Y4" s="399"/>
      <c r="Z4" s="399"/>
      <c r="AA4" s="399"/>
      <c r="AB4" s="399"/>
      <c r="AC4" s="399"/>
      <c r="AD4" s="399"/>
      <c r="AE4" s="399"/>
      <c r="AF4" s="399"/>
      <c r="AH4" s="65"/>
    </row>
    <row r="5" spans="1:34" ht="36" customHeight="1">
      <c r="A5" s="399"/>
      <c r="B5" s="399"/>
      <c r="C5" s="399"/>
      <c r="D5" s="399"/>
      <c r="E5" s="399"/>
      <c r="F5" s="399"/>
      <c r="G5" s="399"/>
      <c r="H5" s="399"/>
      <c r="I5" s="399"/>
      <c r="J5" s="399"/>
      <c r="K5" s="399"/>
      <c r="L5" s="399"/>
      <c r="M5" s="399"/>
      <c r="N5" s="399"/>
      <c r="O5" s="399"/>
      <c r="P5" s="399"/>
      <c r="Q5" s="399"/>
      <c r="R5" s="399"/>
      <c r="S5" s="399"/>
      <c r="T5" s="399"/>
      <c r="U5" s="399"/>
      <c r="V5" s="399"/>
      <c r="W5" s="399"/>
      <c r="X5" s="399"/>
      <c r="Y5" s="399"/>
      <c r="Z5" s="399"/>
      <c r="AA5" s="399"/>
      <c r="AB5" s="399"/>
      <c r="AC5" s="399"/>
      <c r="AD5" s="399"/>
      <c r="AE5" s="399"/>
      <c r="AF5" s="399"/>
    </row>
    <row r="6" spans="1:34" s="1" customFormat="1" ht="18" customHeight="1">
      <c r="A6" s="400" t="s">
        <v>2</v>
      </c>
      <c r="B6" s="402">
        <f>Prüfdruck</f>
        <v>1200</v>
      </c>
      <c r="C6" s="404" t="s">
        <v>0</v>
      </c>
      <c r="D6" s="404"/>
      <c r="E6" s="404"/>
      <c r="F6" s="404"/>
      <c r="G6" s="404"/>
      <c r="H6" s="404"/>
      <c r="I6" s="404"/>
      <c r="J6" s="404"/>
      <c r="K6" s="404"/>
      <c r="L6" s="404"/>
      <c r="M6" s="404"/>
      <c r="N6" s="404"/>
      <c r="O6" s="404"/>
      <c r="P6" s="404"/>
      <c r="Q6" s="404"/>
      <c r="R6" s="404"/>
      <c r="S6" s="404"/>
      <c r="T6" s="404"/>
      <c r="U6" s="404"/>
      <c r="V6" s="404"/>
      <c r="W6" s="404"/>
      <c r="X6" s="404"/>
      <c r="Y6" s="404"/>
      <c r="Z6" s="404"/>
      <c r="AA6" s="404"/>
      <c r="AB6" s="404"/>
      <c r="AC6" s="404"/>
      <c r="AD6" s="404"/>
      <c r="AE6" s="404"/>
      <c r="AF6" s="404"/>
    </row>
    <row r="7" spans="1:34" ht="18" customHeight="1">
      <c r="A7" s="401"/>
      <c r="B7" s="403"/>
      <c r="C7" s="35">
        <v>160</v>
      </c>
      <c r="D7" s="35">
        <v>170</v>
      </c>
      <c r="E7" s="35">
        <v>180</v>
      </c>
      <c r="F7" s="35">
        <v>190</v>
      </c>
      <c r="G7" s="35">
        <v>200</v>
      </c>
      <c r="H7" s="35">
        <v>210</v>
      </c>
      <c r="I7" s="35">
        <v>220</v>
      </c>
      <c r="J7" s="35">
        <v>230</v>
      </c>
      <c r="K7" s="35">
        <v>240</v>
      </c>
      <c r="L7" s="35">
        <v>250</v>
      </c>
      <c r="M7" s="35">
        <v>260</v>
      </c>
      <c r="N7" s="35">
        <v>270</v>
      </c>
      <c r="O7" s="35">
        <v>280</v>
      </c>
      <c r="P7" s="35">
        <v>290</v>
      </c>
      <c r="Q7" s="35">
        <v>300</v>
      </c>
      <c r="R7" s="35">
        <v>310</v>
      </c>
      <c r="S7" s="35">
        <v>320</v>
      </c>
      <c r="T7" s="35">
        <v>330</v>
      </c>
      <c r="U7" s="35">
        <v>340</v>
      </c>
      <c r="V7" s="35">
        <v>350</v>
      </c>
      <c r="W7" s="35">
        <v>360</v>
      </c>
      <c r="X7" s="35">
        <v>370</v>
      </c>
      <c r="Y7" s="35">
        <v>380</v>
      </c>
      <c r="Z7" s="35">
        <v>390</v>
      </c>
      <c r="AA7" s="35">
        <v>400</v>
      </c>
      <c r="AB7" s="35">
        <v>410</v>
      </c>
      <c r="AC7" s="35">
        <v>420</v>
      </c>
      <c r="AD7" s="35">
        <v>430</v>
      </c>
      <c r="AE7" s="35">
        <v>440</v>
      </c>
      <c r="AF7" s="35">
        <v>450</v>
      </c>
    </row>
    <row r="8" spans="1:34" ht="18" customHeight="1">
      <c r="A8" s="405" t="s">
        <v>1</v>
      </c>
      <c r="B8" s="31">
        <v>60</v>
      </c>
      <c r="C8" s="55">
        <f t="shared" ref="C8:L17" si="0">IF(Iy_BR&lt;=0,"-",IF(C$7&gt;=($B8-$D$30),($B8-$D$30)/2*Prüfdruck/10^6*(5*C$7^2-4*(($B8-$D$30)/2)^2)^2/1920/E_Modul/Iy_BR*10,C$7/2*Prüfdruck/10^6*C$7^4/120/E_Modul/Iy_BR*10))</f>
        <v>9.4972154761111121</v>
      </c>
      <c r="D8" s="55">
        <f t="shared" si="0"/>
        <v>12.128734017777777</v>
      </c>
      <c r="E8" s="55">
        <f t="shared" si="0"/>
        <v>15.270953809444448</v>
      </c>
      <c r="F8" s="55">
        <f t="shared" si="0"/>
        <v>18.985854017777783</v>
      </c>
      <c r="G8" s="55">
        <f t="shared" si="0"/>
        <v>23.33895547611111</v>
      </c>
      <c r="H8" s="55">
        <f t="shared" si="0"/>
        <v>28.399320684444447</v>
      </c>
      <c r="I8" s="55">
        <f t="shared" si="0"/>
        <v>34.239553809444445</v>
      </c>
      <c r="J8" s="55">
        <f t="shared" si="0"/>
        <v>40.935800684444445</v>
      </c>
      <c r="K8" s="55">
        <f t="shared" si="0"/>
        <v>48.567748809444439</v>
      </c>
      <c r="L8" s="55">
        <f t="shared" si="0"/>
        <v>57.218627351111124</v>
      </c>
      <c r="M8" s="55">
        <f t="shared" ref="M8:V17" si="1">IF(Iy_BR&lt;=0,"-",IF(M$7&gt;=($B8-$D$30),($B8-$D$30)/2*Prüfdruck/10^6*(5*M$7^2-4*(($B8-$D$30)/2)^2)^2/1920/E_Modul/Iy_BR*10,M$7/2*Prüfdruck/10^6*M$7^4/120/E_Modul/Iy_BR*10))</f>
        <v>66.975207142777776</v>
      </c>
      <c r="N8" s="55">
        <f t="shared" si="1"/>
        <v>77.927800684444449</v>
      </c>
      <c r="O8" s="55">
        <f t="shared" si="1"/>
        <v>90.170262142777801</v>
      </c>
      <c r="P8" s="55">
        <f t="shared" si="1"/>
        <v>103.79998735111113</v>
      </c>
      <c r="Q8" s="55">
        <f t="shared" si="1"/>
        <v>118.91791380944446</v>
      </c>
      <c r="R8" s="55">
        <f t="shared" si="1"/>
        <v>135.62852068444448</v>
      </c>
      <c r="S8" s="55">
        <f t="shared" si="1"/>
        <v>154.03982880944446</v>
      </c>
      <c r="T8" s="55">
        <f t="shared" si="1"/>
        <v>174.26340068444446</v>
      </c>
      <c r="U8" s="55">
        <f t="shared" si="1"/>
        <v>196.41434047611111</v>
      </c>
      <c r="V8" s="55">
        <f t="shared" si="1"/>
        <v>220.61129401777779</v>
      </c>
      <c r="W8" s="55">
        <f t="shared" ref="W8:AF17" si="2">IF(Iy_BR&lt;=0,"-",IF(W$7&gt;=($B8-$D$30),($B8-$D$30)/2*Prüfdruck/10^6*(5*W$7^2-4*(($B8-$D$30)/2)^2)^2/1920/E_Modul/Iy_BR*10,W$7/2*Prüfdruck/10^6*W$7^4/120/E_Modul/Iy_BR*10))</f>
        <v>246.97644880944443</v>
      </c>
      <c r="X8" s="55">
        <f t="shared" si="2"/>
        <v>275.63553401777779</v>
      </c>
      <c r="Y8" s="55">
        <f t="shared" si="2"/>
        <v>306.71782047611111</v>
      </c>
      <c r="Z8" s="55">
        <f t="shared" si="2"/>
        <v>340.35612068444442</v>
      </c>
      <c r="AA8" s="55">
        <f t="shared" si="2"/>
        <v>376.68678880944441</v>
      </c>
      <c r="AB8" s="55">
        <f t="shared" si="2"/>
        <v>415.84972068444449</v>
      </c>
      <c r="AC8" s="55">
        <f t="shared" si="2"/>
        <v>457.98835380944445</v>
      </c>
      <c r="AD8" s="55">
        <f t="shared" si="2"/>
        <v>503.24966735111116</v>
      </c>
      <c r="AE8" s="55">
        <f t="shared" si="2"/>
        <v>551.78418214277781</v>
      </c>
      <c r="AF8" s="55">
        <f t="shared" si="2"/>
        <v>603.74596068444453</v>
      </c>
    </row>
    <row r="9" spans="1:34" ht="18" customHeight="1">
      <c r="A9" s="406"/>
      <c r="B9" s="31">
        <v>70</v>
      </c>
      <c r="C9" s="55">
        <f t="shared" si="0"/>
        <v>12.139823128888889</v>
      </c>
      <c r="D9" s="55">
        <f t="shared" si="0"/>
        <v>15.525655212222224</v>
      </c>
      <c r="E9" s="55">
        <f t="shared" si="0"/>
        <v>19.571203128888889</v>
      </c>
      <c r="F9" s="55">
        <f t="shared" si="0"/>
        <v>24.356675212222218</v>
      </c>
      <c r="G9" s="55">
        <f t="shared" si="0"/>
        <v>29.966863128888896</v>
      </c>
      <c r="H9" s="55">
        <f t="shared" si="0"/>
        <v>36.491141878888882</v>
      </c>
      <c r="I9" s="55">
        <f t="shared" si="0"/>
        <v>44.023469795555556</v>
      </c>
      <c r="J9" s="55">
        <f t="shared" si="0"/>
        <v>52.662388545555558</v>
      </c>
      <c r="K9" s="55">
        <f t="shared" si="0"/>
        <v>62.511023128888894</v>
      </c>
      <c r="L9" s="55">
        <f t="shared" si="0"/>
        <v>73.677081878888885</v>
      </c>
      <c r="M9" s="55">
        <f t="shared" si="1"/>
        <v>86.272856462222222</v>
      </c>
      <c r="N9" s="55">
        <f t="shared" si="1"/>
        <v>100.41522187888889</v>
      </c>
      <c r="O9" s="55">
        <f t="shared" si="1"/>
        <v>116.22563646222221</v>
      </c>
      <c r="P9" s="55">
        <f t="shared" si="1"/>
        <v>133.83014187888887</v>
      </c>
      <c r="Q9" s="55">
        <f t="shared" si="1"/>
        <v>153.35936312888887</v>
      </c>
      <c r="R9" s="55">
        <f t="shared" si="1"/>
        <v>174.94850854555557</v>
      </c>
      <c r="S9" s="55">
        <f t="shared" si="1"/>
        <v>198.73736979555557</v>
      </c>
      <c r="T9" s="55">
        <f t="shared" si="1"/>
        <v>224.87032187888889</v>
      </c>
      <c r="U9" s="55">
        <f t="shared" si="1"/>
        <v>253.49632312888889</v>
      </c>
      <c r="V9" s="55">
        <f t="shared" si="1"/>
        <v>284.76891521222223</v>
      </c>
      <c r="W9" s="55">
        <f t="shared" si="2"/>
        <v>318.84622312888888</v>
      </c>
      <c r="X9" s="55">
        <f t="shared" si="2"/>
        <v>355.8909552122222</v>
      </c>
      <c r="Y9" s="55">
        <f t="shared" si="2"/>
        <v>396.07040312888893</v>
      </c>
      <c r="Z9" s="55">
        <f t="shared" si="2"/>
        <v>439.5564418788889</v>
      </c>
      <c r="AA9" s="55">
        <f t="shared" si="2"/>
        <v>486.52552979555549</v>
      </c>
      <c r="AB9" s="55">
        <f t="shared" si="2"/>
        <v>537.15870854555556</v>
      </c>
      <c r="AC9" s="55">
        <f t="shared" si="2"/>
        <v>591.64160312888885</v>
      </c>
      <c r="AD9" s="55">
        <f t="shared" si="2"/>
        <v>650.16442187888879</v>
      </c>
      <c r="AE9" s="55">
        <f t="shared" si="2"/>
        <v>712.92195646222228</v>
      </c>
      <c r="AF9" s="55">
        <f t="shared" si="2"/>
        <v>780.11358187888891</v>
      </c>
    </row>
    <row r="10" spans="1:34" ht="18" customHeight="1">
      <c r="A10" s="406"/>
      <c r="B10" s="31">
        <v>80</v>
      </c>
      <c r="C10" s="55">
        <f t="shared" si="0"/>
        <v>14.668131614999997</v>
      </c>
      <c r="D10" s="55">
        <f t="shared" si="0"/>
        <v>18.793152239999998</v>
      </c>
      <c r="E10" s="55">
        <f t="shared" si="0"/>
        <v>23.725986614999997</v>
      </c>
      <c r="F10" s="55">
        <f t="shared" si="0"/>
        <v>29.565072239999996</v>
      </c>
      <c r="G10" s="55">
        <f t="shared" si="0"/>
        <v>36.414471614999997</v>
      </c>
      <c r="H10" s="55">
        <f t="shared" si="0"/>
        <v>44.383872239999995</v>
      </c>
      <c r="I10" s="55">
        <f t="shared" si="0"/>
        <v>53.588586614999997</v>
      </c>
      <c r="J10" s="55">
        <f t="shared" si="0"/>
        <v>64.149552239999991</v>
      </c>
      <c r="K10" s="55">
        <f t="shared" si="0"/>
        <v>76.193331614999991</v>
      </c>
      <c r="L10" s="55">
        <f t="shared" si="0"/>
        <v>89.852112239999997</v>
      </c>
      <c r="M10" s="55">
        <f t="shared" si="1"/>
        <v>105.26370661499999</v>
      </c>
      <c r="N10" s="55">
        <f t="shared" si="1"/>
        <v>122.57155223999999</v>
      </c>
      <c r="O10" s="55">
        <f t="shared" si="1"/>
        <v>141.92471161500001</v>
      </c>
      <c r="P10" s="55">
        <f t="shared" si="1"/>
        <v>163.47787223999998</v>
      </c>
      <c r="Q10" s="55">
        <f t="shared" si="1"/>
        <v>187.39134661499997</v>
      </c>
      <c r="R10" s="55">
        <f t="shared" si="1"/>
        <v>213.83107224</v>
      </c>
      <c r="S10" s="55">
        <f t="shared" si="1"/>
        <v>242.96861161499999</v>
      </c>
      <c r="T10" s="55">
        <f t="shared" si="1"/>
        <v>274.98115223999997</v>
      </c>
      <c r="U10" s="55">
        <f t="shared" si="1"/>
        <v>310.05150661499999</v>
      </c>
      <c r="V10" s="55">
        <f t="shared" si="1"/>
        <v>348.36811223999996</v>
      </c>
      <c r="W10" s="55">
        <f t="shared" si="2"/>
        <v>390.12503161500001</v>
      </c>
      <c r="X10" s="55">
        <f t="shared" si="2"/>
        <v>435.52195224000002</v>
      </c>
      <c r="Y10" s="55">
        <f t="shared" si="2"/>
        <v>484.76418661499997</v>
      </c>
      <c r="Z10" s="55">
        <f t="shared" si="2"/>
        <v>538.06267223999998</v>
      </c>
      <c r="AA10" s="55">
        <f t="shared" si="2"/>
        <v>595.63397161499995</v>
      </c>
      <c r="AB10" s="55">
        <f t="shared" si="2"/>
        <v>657.70027223999989</v>
      </c>
      <c r="AC10" s="55">
        <f t="shared" si="2"/>
        <v>724.48938661499994</v>
      </c>
      <c r="AD10" s="55">
        <f t="shared" si="2"/>
        <v>796.23475224000003</v>
      </c>
      <c r="AE10" s="55">
        <f t="shared" si="2"/>
        <v>873.17543161499998</v>
      </c>
      <c r="AF10" s="55">
        <f t="shared" si="2"/>
        <v>955.55611223999995</v>
      </c>
    </row>
    <row r="11" spans="1:34" ht="18" customHeight="1">
      <c r="A11" s="406"/>
      <c r="B11" s="31">
        <v>90</v>
      </c>
      <c r="C11" s="55">
        <f t="shared" si="0"/>
        <v>17.058001351111109</v>
      </c>
      <c r="D11" s="55">
        <f t="shared" si="0"/>
        <v>21.903648017777773</v>
      </c>
      <c r="E11" s="55">
        <f t="shared" si="0"/>
        <v>27.70408135111111</v>
      </c>
      <c r="F11" s="55">
        <f t="shared" si="0"/>
        <v>34.575968017777768</v>
      </c>
      <c r="G11" s="55">
        <f t="shared" si="0"/>
        <v>42.642641351111109</v>
      </c>
      <c r="H11" s="55">
        <f t="shared" si="0"/>
        <v>52.034101351111104</v>
      </c>
      <c r="I11" s="55">
        <f t="shared" si="0"/>
        <v>62.887014684444445</v>
      </c>
      <c r="J11" s="55">
        <f t="shared" si="0"/>
        <v>75.344714684444426</v>
      </c>
      <c r="K11" s="55">
        <f t="shared" si="0"/>
        <v>89.557201351111104</v>
      </c>
      <c r="L11" s="55">
        <f t="shared" si="0"/>
        <v>105.68114135111109</v>
      </c>
      <c r="M11" s="55">
        <f t="shared" si="1"/>
        <v>123.87986801777777</v>
      </c>
      <c r="N11" s="55">
        <f t="shared" si="1"/>
        <v>144.32338135111112</v>
      </c>
      <c r="O11" s="55">
        <f t="shared" si="1"/>
        <v>167.18834801777777</v>
      </c>
      <c r="P11" s="55">
        <f t="shared" si="1"/>
        <v>192.6581013511111</v>
      </c>
      <c r="Q11" s="55">
        <f t="shared" si="1"/>
        <v>220.92264135111111</v>
      </c>
      <c r="R11" s="55">
        <f t="shared" si="1"/>
        <v>252.17863468444438</v>
      </c>
      <c r="S11" s="55">
        <f t="shared" si="1"/>
        <v>286.62941468444444</v>
      </c>
      <c r="T11" s="55">
        <f t="shared" si="1"/>
        <v>324.484981351111</v>
      </c>
      <c r="U11" s="55">
        <f t="shared" si="1"/>
        <v>365.9620013511111</v>
      </c>
      <c r="V11" s="55">
        <f t="shared" si="1"/>
        <v>411.28380801777774</v>
      </c>
      <c r="W11" s="55">
        <f t="shared" si="2"/>
        <v>460.68040135111107</v>
      </c>
      <c r="X11" s="55">
        <f t="shared" si="2"/>
        <v>514.38844801777782</v>
      </c>
      <c r="Y11" s="55">
        <f t="shared" si="2"/>
        <v>572.65128135111115</v>
      </c>
      <c r="Z11" s="55">
        <f t="shared" si="2"/>
        <v>635.71890135111096</v>
      </c>
      <c r="AA11" s="55">
        <f t="shared" si="2"/>
        <v>703.84797468444447</v>
      </c>
      <c r="AB11" s="55">
        <f t="shared" si="2"/>
        <v>777.30183468444443</v>
      </c>
      <c r="AC11" s="55">
        <f t="shared" si="2"/>
        <v>856.35048135111094</v>
      </c>
      <c r="AD11" s="55">
        <f t="shared" si="2"/>
        <v>941.27058135111099</v>
      </c>
      <c r="AE11" s="55">
        <f t="shared" si="2"/>
        <v>1032.3454680177774</v>
      </c>
      <c r="AF11" s="55">
        <f t="shared" si="2"/>
        <v>1129.8651413511109</v>
      </c>
    </row>
    <row r="12" spans="1:34" ht="18" customHeight="1">
      <c r="A12" s="406"/>
      <c r="B12" s="31">
        <v>100</v>
      </c>
      <c r="C12" s="55">
        <f t="shared" si="0"/>
        <v>19.286417753888895</v>
      </c>
      <c r="D12" s="55">
        <f t="shared" si="0"/>
        <v>24.830690462222222</v>
      </c>
      <c r="E12" s="55">
        <f t="shared" si="0"/>
        <v>31.475389420555562</v>
      </c>
      <c r="F12" s="55">
        <f t="shared" si="0"/>
        <v>39.355410462222224</v>
      </c>
      <c r="G12" s="55">
        <f t="shared" si="0"/>
        <v>48.613357753888891</v>
      </c>
      <c r="H12" s="55">
        <f t="shared" si="0"/>
        <v>59.399543795555559</v>
      </c>
      <c r="I12" s="55">
        <f t="shared" si="0"/>
        <v>71.871989420555565</v>
      </c>
      <c r="J12" s="55">
        <f t="shared" si="0"/>
        <v>86.19642379555556</v>
      </c>
      <c r="K12" s="55">
        <f t="shared" si="0"/>
        <v>102.54628442055555</v>
      </c>
      <c r="L12" s="55">
        <f t="shared" si="0"/>
        <v>121.1027171288889</v>
      </c>
      <c r="M12" s="55">
        <f t="shared" si="1"/>
        <v>142.05457608722222</v>
      </c>
      <c r="N12" s="55">
        <f t="shared" si="1"/>
        <v>165.59842379555556</v>
      </c>
      <c r="O12" s="55">
        <f t="shared" si="1"/>
        <v>191.93853108722223</v>
      </c>
      <c r="P12" s="55">
        <f t="shared" si="1"/>
        <v>221.2868771288889</v>
      </c>
      <c r="Q12" s="55">
        <f t="shared" si="1"/>
        <v>253.86314942055552</v>
      </c>
      <c r="R12" s="55">
        <f t="shared" si="1"/>
        <v>289.89474379555554</v>
      </c>
      <c r="S12" s="55">
        <f t="shared" si="1"/>
        <v>329.61676442055563</v>
      </c>
      <c r="T12" s="55">
        <f t="shared" si="1"/>
        <v>373.27202379555564</v>
      </c>
      <c r="U12" s="55">
        <f t="shared" si="1"/>
        <v>421.11104275388891</v>
      </c>
      <c r="V12" s="55">
        <f t="shared" si="1"/>
        <v>473.39205046222224</v>
      </c>
      <c r="W12" s="55">
        <f t="shared" si="2"/>
        <v>530.38098442055559</v>
      </c>
      <c r="X12" s="55">
        <f t="shared" si="2"/>
        <v>592.35149046222227</v>
      </c>
      <c r="Y12" s="55">
        <f t="shared" si="2"/>
        <v>659.58492275388892</v>
      </c>
      <c r="Z12" s="55">
        <f t="shared" si="2"/>
        <v>732.37034379555564</v>
      </c>
      <c r="AA12" s="55">
        <f t="shared" si="2"/>
        <v>811.00452442055553</v>
      </c>
      <c r="AB12" s="55">
        <f t="shared" si="2"/>
        <v>895.79194379555565</v>
      </c>
      <c r="AC12" s="55">
        <f t="shared" si="2"/>
        <v>987.04478942055573</v>
      </c>
      <c r="AD12" s="55">
        <f t="shared" si="2"/>
        <v>1085.0829571288889</v>
      </c>
      <c r="AE12" s="55">
        <f t="shared" si="2"/>
        <v>1190.2340510872225</v>
      </c>
      <c r="AF12" s="55">
        <f t="shared" si="2"/>
        <v>1302.8333837955556</v>
      </c>
    </row>
    <row r="13" spans="1:34" ht="18" customHeight="1">
      <c r="A13" s="406"/>
      <c r="B13" s="31">
        <v>110</v>
      </c>
      <c r="C13" s="55">
        <f t="shared" si="0"/>
        <v>21.331699573333335</v>
      </c>
      <c r="D13" s="55">
        <f t="shared" si="0"/>
        <v>27.549160823333331</v>
      </c>
      <c r="E13" s="55">
        <f t="shared" si="0"/>
        <v>35.011146240000002</v>
      </c>
      <c r="F13" s="55">
        <f t="shared" si="0"/>
        <v>43.870780823333327</v>
      </c>
      <c r="G13" s="55">
        <f t="shared" si="0"/>
        <v>54.289939573333335</v>
      </c>
      <c r="H13" s="55">
        <f t="shared" si="0"/>
        <v>66.439247490000014</v>
      </c>
      <c r="I13" s="55">
        <f t="shared" si="0"/>
        <v>80.498079573333314</v>
      </c>
      <c r="J13" s="55">
        <f t="shared" si="0"/>
        <v>96.654560823333327</v>
      </c>
      <c r="K13" s="55">
        <f t="shared" si="0"/>
        <v>115.10556624000002</v>
      </c>
      <c r="L13" s="55">
        <f t="shared" si="0"/>
        <v>136.05672082333336</v>
      </c>
      <c r="M13" s="55">
        <f t="shared" si="1"/>
        <v>159.72239957333332</v>
      </c>
      <c r="N13" s="55">
        <f t="shared" si="1"/>
        <v>186.32572749000002</v>
      </c>
      <c r="O13" s="55">
        <f t="shared" si="1"/>
        <v>216.09857957333335</v>
      </c>
      <c r="P13" s="55">
        <f t="shared" si="1"/>
        <v>249.28158082333337</v>
      </c>
      <c r="Q13" s="55">
        <f t="shared" si="1"/>
        <v>286.12410624</v>
      </c>
      <c r="R13" s="55">
        <f t="shared" si="1"/>
        <v>326.88428082333331</v>
      </c>
      <c r="S13" s="55">
        <f t="shared" si="1"/>
        <v>371.8289795733333</v>
      </c>
      <c r="T13" s="55">
        <f t="shared" si="1"/>
        <v>421.23382749000001</v>
      </c>
      <c r="U13" s="55">
        <f t="shared" si="1"/>
        <v>475.38319957333334</v>
      </c>
      <c r="V13" s="55">
        <f t="shared" si="1"/>
        <v>534.57022082333322</v>
      </c>
      <c r="W13" s="55">
        <f t="shared" si="2"/>
        <v>599.09676623999997</v>
      </c>
      <c r="X13" s="55">
        <f t="shared" si="2"/>
        <v>669.27346082333338</v>
      </c>
      <c r="Y13" s="55">
        <f t="shared" si="2"/>
        <v>745.41967957333338</v>
      </c>
      <c r="Z13" s="55">
        <f t="shared" si="2"/>
        <v>827.86354749000009</v>
      </c>
      <c r="AA13" s="55">
        <f t="shared" si="2"/>
        <v>916.94193957333323</v>
      </c>
      <c r="AB13" s="55">
        <f t="shared" si="2"/>
        <v>1013.0004808233334</v>
      </c>
      <c r="AC13" s="55">
        <f t="shared" si="2"/>
        <v>1116.3935462399998</v>
      </c>
      <c r="AD13" s="55">
        <f t="shared" si="2"/>
        <v>1227.4842608233332</v>
      </c>
      <c r="AE13" s="55">
        <f t="shared" si="2"/>
        <v>1346.6444995733334</v>
      </c>
      <c r="AF13" s="55">
        <f t="shared" si="2"/>
        <v>1474.2548874900001</v>
      </c>
    </row>
    <row r="14" spans="1:34" ht="18" customHeight="1">
      <c r="A14" s="406"/>
      <c r="B14" s="31">
        <v>120</v>
      </c>
      <c r="C14" s="55">
        <f t="shared" si="0"/>
        <v>23.173707226111109</v>
      </c>
      <c r="D14" s="55">
        <f t="shared" si="0"/>
        <v>30.035482017777774</v>
      </c>
      <c r="E14" s="55">
        <f t="shared" si="0"/>
        <v>38.28412889277778</v>
      </c>
      <c r="F14" s="55">
        <f t="shared" si="0"/>
        <v>48.091002017777782</v>
      </c>
      <c r="G14" s="55">
        <f t="shared" si="0"/>
        <v>59.637247226111107</v>
      </c>
      <c r="H14" s="55">
        <f t="shared" si="0"/>
        <v>73.113802017777772</v>
      </c>
      <c r="I14" s="55">
        <f t="shared" si="0"/>
        <v>88.721395559444446</v>
      </c>
      <c r="J14" s="55">
        <f t="shared" si="0"/>
        <v>106.67054868444444</v>
      </c>
      <c r="K14" s="55">
        <f t="shared" si="0"/>
        <v>127.18157389277776</v>
      </c>
      <c r="L14" s="55">
        <f t="shared" si="0"/>
        <v>150.48457535111109</v>
      </c>
      <c r="M14" s="55">
        <f t="shared" si="1"/>
        <v>176.81944889277776</v>
      </c>
      <c r="N14" s="55">
        <f t="shared" si="1"/>
        <v>206.43588201777777</v>
      </c>
      <c r="O14" s="55">
        <f t="shared" si="1"/>
        <v>239.5933538927778</v>
      </c>
      <c r="P14" s="55">
        <f t="shared" si="1"/>
        <v>276.56113535111115</v>
      </c>
      <c r="Q14" s="55">
        <f t="shared" si="1"/>
        <v>317.61828889277774</v>
      </c>
      <c r="R14" s="55">
        <f t="shared" si="1"/>
        <v>363.05366868444446</v>
      </c>
      <c r="S14" s="55">
        <f t="shared" si="1"/>
        <v>413.16592055944443</v>
      </c>
      <c r="T14" s="55">
        <f t="shared" si="1"/>
        <v>468.26348201777773</v>
      </c>
      <c r="U14" s="55">
        <f t="shared" si="1"/>
        <v>528.66458222611095</v>
      </c>
      <c r="V14" s="55">
        <f t="shared" si="1"/>
        <v>594.69724201777785</v>
      </c>
      <c r="W14" s="55">
        <f t="shared" si="2"/>
        <v>666.69927389277768</v>
      </c>
      <c r="X14" s="55">
        <f t="shared" si="2"/>
        <v>745.01828201777766</v>
      </c>
      <c r="Y14" s="55">
        <f t="shared" si="2"/>
        <v>830.01166222611118</v>
      </c>
      <c r="Z14" s="55">
        <f t="shared" si="2"/>
        <v>922.04660201777779</v>
      </c>
      <c r="AA14" s="55">
        <f t="shared" si="2"/>
        <v>1021.5000805594445</v>
      </c>
      <c r="AB14" s="55">
        <f t="shared" si="2"/>
        <v>1128.7588686844445</v>
      </c>
      <c r="AC14" s="55">
        <f t="shared" si="2"/>
        <v>1244.2195288927778</v>
      </c>
      <c r="AD14" s="55">
        <f t="shared" si="2"/>
        <v>1368.2884153511113</v>
      </c>
      <c r="AE14" s="55">
        <f t="shared" si="2"/>
        <v>1501.3816738927778</v>
      </c>
      <c r="AF14" s="55">
        <f t="shared" si="2"/>
        <v>1643.9252420177777</v>
      </c>
    </row>
    <row r="15" spans="1:34" ht="18" customHeight="1">
      <c r="A15" s="406"/>
      <c r="B15" s="31">
        <v>130</v>
      </c>
      <c r="C15" s="55">
        <f t="shared" si="0"/>
        <v>24.794051128888889</v>
      </c>
      <c r="D15" s="55">
        <f t="shared" si="0"/>
        <v>32.267826962222223</v>
      </c>
      <c r="E15" s="55">
        <f t="shared" si="0"/>
        <v>41.268864462222218</v>
      </c>
      <c r="F15" s="55">
        <f t="shared" si="0"/>
        <v>51.986746962222227</v>
      </c>
      <c r="G15" s="55">
        <f t="shared" si="0"/>
        <v>64.621891128888905</v>
      </c>
      <c r="H15" s="55">
        <f t="shared" si="0"/>
        <v>79.385546962222236</v>
      </c>
      <c r="I15" s="55">
        <f t="shared" si="0"/>
        <v>96.499797795555537</v>
      </c>
      <c r="J15" s="55">
        <f t="shared" si="0"/>
        <v>116.19756029555555</v>
      </c>
      <c r="K15" s="55">
        <f t="shared" si="0"/>
        <v>138.72258446222222</v>
      </c>
      <c r="L15" s="55">
        <f t="shared" si="0"/>
        <v>164.3294536288889</v>
      </c>
      <c r="M15" s="55">
        <f t="shared" si="1"/>
        <v>193.28358446222222</v>
      </c>
      <c r="N15" s="55">
        <f t="shared" si="1"/>
        <v>225.86122696222222</v>
      </c>
      <c r="O15" s="55">
        <f t="shared" si="1"/>
        <v>262.34946446222227</v>
      </c>
      <c r="P15" s="55">
        <f t="shared" si="1"/>
        <v>303.04621362888884</v>
      </c>
      <c r="Q15" s="55">
        <f t="shared" si="1"/>
        <v>348.2602244622222</v>
      </c>
      <c r="R15" s="55">
        <f t="shared" si="1"/>
        <v>398.31108029555548</v>
      </c>
      <c r="S15" s="55">
        <f t="shared" si="1"/>
        <v>453.52919779555555</v>
      </c>
      <c r="T15" s="55">
        <f t="shared" si="1"/>
        <v>514.25582696222227</v>
      </c>
      <c r="U15" s="55">
        <f t="shared" si="1"/>
        <v>580.84305112888887</v>
      </c>
      <c r="V15" s="55">
        <f t="shared" si="1"/>
        <v>653.65378696222228</v>
      </c>
      <c r="W15" s="55">
        <f t="shared" si="2"/>
        <v>733.06178446222225</v>
      </c>
      <c r="X15" s="55">
        <f t="shared" si="2"/>
        <v>819.45162696222224</v>
      </c>
      <c r="Y15" s="55">
        <f t="shared" si="2"/>
        <v>913.21873112888898</v>
      </c>
      <c r="Z15" s="55">
        <f t="shared" si="2"/>
        <v>1014.7693469622222</v>
      </c>
      <c r="AA15" s="55">
        <f t="shared" si="2"/>
        <v>1124.5205577955555</v>
      </c>
      <c r="AB15" s="55">
        <f t="shared" si="2"/>
        <v>1242.9002802955554</v>
      </c>
      <c r="AC15" s="55">
        <f t="shared" si="2"/>
        <v>1370.347264462222</v>
      </c>
      <c r="AD15" s="55">
        <f t="shared" si="2"/>
        <v>1507.3110936288888</v>
      </c>
      <c r="AE15" s="55">
        <f t="shared" si="2"/>
        <v>1654.252184462222</v>
      </c>
      <c r="AF15" s="55">
        <f t="shared" si="2"/>
        <v>1811.6417869622223</v>
      </c>
    </row>
    <row r="16" spans="1:34" ht="18" customHeight="1">
      <c r="A16" s="406"/>
      <c r="B16" s="31">
        <v>140</v>
      </c>
      <c r="C16" s="55">
        <f t="shared" si="0"/>
        <v>26.176300031666667</v>
      </c>
      <c r="D16" s="55">
        <f t="shared" si="0"/>
        <v>34.226326906666671</v>
      </c>
      <c r="E16" s="55">
        <f t="shared" si="0"/>
        <v>43.94183836500001</v>
      </c>
      <c r="F16" s="55">
        <f t="shared" si="0"/>
        <v>55.530646906666675</v>
      </c>
      <c r="G16" s="55">
        <f t="shared" si="0"/>
        <v>69.212440031666659</v>
      </c>
      <c r="H16" s="55">
        <f t="shared" si="0"/>
        <v>85.218780240000001</v>
      </c>
      <c r="I16" s="55">
        <f t="shared" si="0"/>
        <v>103.79310503166666</v>
      </c>
      <c r="J16" s="55">
        <f t="shared" si="0"/>
        <v>125.19072690666668</v>
      </c>
      <c r="K16" s="55">
        <f t="shared" si="0"/>
        <v>149.678833365</v>
      </c>
      <c r="L16" s="55">
        <f t="shared" si="0"/>
        <v>177.53648690666668</v>
      </c>
      <c r="M16" s="55">
        <f t="shared" si="1"/>
        <v>209.05462503166666</v>
      </c>
      <c r="N16" s="55">
        <f t="shared" si="1"/>
        <v>244.53606024000004</v>
      </c>
      <c r="O16" s="55">
        <f t="shared" si="1"/>
        <v>284.29548003166667</v>
      </c>
      <c r="P16" s="55">
        <f t="shared" si="1"/>
        <v>328.65944690666663</v>
      </c>
      <c r="Q16" s="55">
        <f t="shared" si="1"/>
        <v>377.96639836500003</v>
      </c>
      <c r="R16" s="55">
        <f t="shared" si="1"/>
        <v>432.56664690666668</v>
      </c>
      <c r="S16" s="55">
        <f t="shared" si="1"/>
        <v>492.82238003166668</v>
      </c>
      <c r="T16" s="55">
        <f t="shared" si="1"/>
        <v>559.10766024000009</v>
      </c>
      <c r="U16" s="55">
        <f t="shared" si="1"/>
        <v>631.80842503166673</v>
      </c>
      <c r="V16" s="55">
        <f t="shared" si="1"/>
        <v>711.32248690666665</v>
      </c>
      <c r="W16" s="55">
        <f t="shared" si="2"/>
        <v>798.05953336499999</v>
      </c>
      <c r="X16" s="55">
        <f t="shared" si="2"/>
        <v>892.44112690666668</v>
      </c>
      <c r="Y16" s="55">
        <f t="shared" si="2"/>
        <v>994.90070503166658</v>
      </c>
      <c r="Z16" s="55">
        <f t="shared" si="2"/>
        <v>1105.8835802399999</v>
      </c>
      <c r="AA16" s="55">
        <f t="shared" si="2"/>
        <v>1225.8469400316667</v>
      </c>
      <c r="AB16" s="55">
        <f t="shared" si="2"/>
        <v>1355.2598469066666</v>
      </c>
      <c r="AC16" s="55">
        <f t="shared" si="2"/>
        <v>1494.6032383650002</v>
      </c>
      <c r="AD16" s="55">
        <f t="shared" si="2"/>
        <v>1644.3699269066665</v>
      </c>
      <c r="AE16" s="55">
        <f t="shared" si="2"/>
        <v>1805.0646000316667</v>
      </c>
      <c r="AF16" s="55">
        <f t="shared" si="2"/>
        <v>1977.2038202399999</v>
      </c>
    </row>
    <row r="17" spans="1:32" ht="18" customHeight="1">
      <c r="A17" s="406"/>
      <c r="B17" s="31">
        <v>150</v>
      </c>
      <c r="C17" s="55">
        <f t="shared" si="0"/>
        <v>27.306189351111108</v>
      </c>
      <c r="D17" s="55">
        <f t="shared" si="0"/>
        <v>35.893279767777784</v>
      </c>
      <c r="E17" s="55">
        <f t="shared" si="0"/>
        <v>46.28170268444444</v>
      </c>
      <c r="F17" s="55">
        <f t="shared" si="0"/>
        <v>58.697499767777771</v>
      </c>
      <c r="G17" s="55">
        <f t="shared" si="0"/>
        <v>73.379629351111106</v>
      </c>
      <c r="H17" s="55">
        <f t="shared" si="0"/>
        <v>90.57996643444443</v>
      </c>
      <c r="I17" s="55">
        <f t="shared" si="0"/>
        <v>110.56330268444444</v>
      </c>
      <c r="J17" s="55">
        <f t="shared" si="0"/>
        <v>133.60734643444442</v>
      </c>
      <c r="K17" s="55">
        <f t="shared" si="0"/>
        <v>160.00272268444439</v>
      </c>
      <c r="L17" s="55">
        <f t="shared" si="0"/>
        <v>190.05297310111109</v>
      </c>
      <c r="M17" s="55">
        <f t="shared" si="1"/>
        <v>224.07455601777775</v>
      </c>
      <c r="N17" s="55">
        <f t="shared" si="1"/>
        <v>262.3968464344444</v>
      </c>
      <c r="O17" s="55">
        <f t="shared" si="1"/>
        <v>305.36213601777774</v>
      </c>
      <c r="P17" s="55">
        <f t="shared" si="1"/>
        <v>353.32563310111112</v>
      </c>
      <c r="Q17" s="55">
        <f t="shared" si="1"/>
        <v>406.65546268444444</v>
      </c>
      <c r="R17" s="55">
        <f t="shared" si="1"/>
        <v>465.73266643444441</v>
      </c>
      <c r="S17" s="55">
        <f t="shared" si="1"/>
        <v>530.95120268444441</v>
      </c>
      <c r="T17" s="55">
        <f t="shared" si="1"/>
        <v>602.71794643444446</v>
      </c>
      <c r="U17" s="55">
        <f t="shared" si="1"/>
        <v>681.45268935111119</v>
      </c>
      <c r="V17" s="55">
        <f t="shared" si="1"/>
        <v>767.58813976777765</v>
      </c>
      <c r="W17" s="55">
        <f t="shared" si="2"/>
        <v>861.56992268444424</v>
      </c>
      <c r="X17" s="55">
        <f t="shared" si="2"/>
        <v>963.8565797677777</v>
      </c>
      <c r="Y17" s="55">
        <f t="shared" si="2"/>
        <v>1074.919569351111</v>
      </c>
      <c r="Z17" s="55">
        <f t="shared" si="2"/>
        <v>1195.2432664344444</v>
      </c>
      <c r="AA17" s="55">
        <f t="shared" si="2"/>
        <v>1325.3249626844445</v>
      </c>
      <c r="AB17" s="55">
        <f t="shared" si="2"/>
        <v>1465.6748664344443</v>
      </c>
      <c r="AC17" s="55">
        <f t="shared" si="2"/>
        <v>1616.8161026844446</v>
      </c>
      <c r="AD17" s="55">
        <f t="shared" si="2"/>
        <v>1779.2847131011108</v>
      </c>
      <c r="AE17" s="55">
        <f t="shared" si="2"/>
        <v>1953.629656017778</v>
      </c>
      <c r="AF17" s="55">
        <f t="shared" si="2"/>
        <v>2140.4128064344441</v>
      </c>
    </row>
    <row r="18" spans="1:32" ht="18" customHeight="1">
      <c r="A18" s="406"/>
      <c r="B18" s="31">
        <v>160</v>
      </c>
      <c r="C18" s="55">
        <f t="shared" ref="C18:L29" si="3">IF(Iy_BR&lt;=0,"-",IF(C$7&gt;=($B18-$D$30),($B18-$D$30)/2*Prüfdruck/10^6*(5*C$7^2-4*(($B18-$D$30)/2)^2)^2/1920/E_Modul/Iy_BR*10,C$7/2*Prüfdruck/10^6*C$7^4/120/E_Modul/Iy_BR*10))</f>
        <v>28.171829503888887</v>
      </c>
      <c r="D18" s="55">
        <f t="shared" si="3"/>
        <v>37.253358462222224</v>
      </c>
      <c r="E18" s="55">
        <f t="shared" si="3"/>
        <v>48.26948450388889</v>
      </c>
      <c r="F18" s="55">
        <f t="shared" si="3"/>
        <v>61.464478462222218</v>
      </c>
      <c r="G18" s="55">
        <f t="shared" si="3"/>
        <v>77.096569503888887</v>
      </c>
      <c r="H18" s="55">
        <f t="shared" si="3"/>
        <v>95.437945128888884</v>
      </c>
      <c r="I18" s="55">
        <f t="shared" si="3"/>
        <v>116.77475117055558</v>
      </c>
      <c r="J18" s="55">
        <f t="shared" si="3"/>
        <v>141.40709179555554</v>
      </c>
      <c r="K18" s="55">
        <f t="shared" si="3"/>
        <v>169.6490295038889</v>
      </c>
      <c r="L18" s="55">
        <f t="shared" si="3"/>
        <v>201.82858512888888</v>
      </c>
      <c r="M18" s="55">
        <f t="shared" ref="M18:V29" si="4">IF(Iy_BR&lt;=0,"-",IF(M$7&gt;=($B18-$D$30),($B18-$D$30)/2*Prüfdruck/10^6*(5*M$7^2-4*(($B18-$D$30)/2)^2)^2/1920/E_Modul/Iy_BR*10,M$7/2*Prüfdruck/10^6*M$7^4/120/E_Modul/Iy_BR*10))</f>
        <v>238.28773783722221</v>
      </c>
      <c r="N18" s="55">
        <f t="shared" si="4"/>
        <v>279.38242512888888</v>
      </c>
      <c r="O18" s="55">
        <f t="shared" si="4"/>
        <v>325.48254283722224</v>
      </c>
      <c r="P18" s="55">
        <f t="shared" si="4"/>
        <v>376.97194512888893</v>
      </c>
      <c r="Q18" s="55">
        <f t="shared" si="4"/>
        <v>434.24844450388883</v>
      </c>
      <c r="R18" s="55">
        <f t="shared" si="4"/>
        <v>497.72381179555555</v>
      </c>
      <c r="S18" s="55">
        <f t="shared" si="4"/>
        <v>567.82377617055556</v>
      </c>
      <c r="T18" s="55">
        <f t="shared" si="4"/>
        <v>644.98802512888892</v>
      </c>
      <c r="U18" s="55">
        <f t="shared" si="4"/>
        <v>729.67020450388884</v>
      </c>
      <c r="V18" s="55">
        <f t="shared" si="4"/>
        <v>822.33791846222221</v>
      </c>
      <c r="W18" s="55">
        <f t="shared" ref="W18:AF29" si="5">IF(Iy_BR&lt;=0,"-",IF(W$7&gt;=($B18-$D$30),($B18-$D$30)/2*Prüfdruck/10^6*(5*W$7^2-4*(($B18-$D$30)/2)^2)^2/1920/E_Modul/Iy_BR*10,W$7/2*Prüfdruck/10^6*W$7^4/120/E_Modul/Iy_BR*10))</f>
        <v>923.47272950388879</v>
      </c>
      <c r="X18" s="55">
        <f t="shared" si="5"/>
        <v>1033.570158462222</v>
      </c>
      <c r="Y18" s="55">
        <f t="shared" si="5"/>
        <v>1153.1396845038889</v>
      </c>
      <c r="Z18" s="55">
        <f t="shared" si="5"/>
        <v>1282.7047451288888</v>
      </c>
      <c r="AA18" s="55">
        <f t="shared" si="5"/>
        <v>1422.8027361705558</v>
      </c>
      <c r="AB18" s="55">
        <f t="shared" si="5"/>
        <v>1573.9850117955555</v>
      </c>
      <c r="AC18" s="55">
        <f t="shared" si="5"/>
        <v>1736.8168845038886</v>
      </c>
      <c r="AD18" s="55">
        <f t="shared" si="5"/>
        <v>1911.8776251288889</v>
      </c>
      <c r="AE18" s="55">
        <f t="shared" si="5"/>
        <v>2099.7604628372219</v>
      </c>
      <c r="AF18" s="55">
        <f t="shared" si="5"/>
        <v>2301.0725851288889</v>
      </c>
    </row>
    <row r="19" spans="1:32" ht="18" customHeight="1">
      <c r="A19" s="406"/>
      <c r="B19" s="31">
        <v>170</v>
      </c>
      <c r="C19" s="55">
        <f t="shared" si="3"/>
        <v>28.763914239999998</v>
      </c>
      <c r="D19" s="55">
        <f t="shared" si="3"/>
        <v>38.293819240000005</v>
      </c>
      <c r="E19" s="55">
        <f t="shared" si="3"/>
        <v>49.888794240000003</v>
      </c>
      <c r="F19" s="55">
        <f t="shared" si="3"/>
        <v>63.811339240000002</v>
      </c>
      <c r="G19" s="55">
        <f t="shared" si="3"/>
        <v>80.338954240000007</v>
      </c>
      <c r="H19" s="55">
        <f t="shared" si="3"/>
        <v>99.764139240000006</v>
      </c>
      <c r="I19" s="55">
        <f t="shared" si="3"/>
        <v>122.39439424</v>
      </c>
      <c r="J19" s="55">
        <f t="shared" si="3"/>
        <v>148.55221924</v>
      </c>
      <c r="K19" s="55">
        <f t="shared" si="3"/>
        <v>178.57511423999998</v>
      </c>
      <c r="L19" s="55">
        <f t="shared" si="3"/>
        <v>212.81557924000001</v>
      </c>
      <c r="M19" s="55">
        <f t="shared" si="4"/>
        <v>251.64111424000001</v>
      </c>
      <c r="N19" s="55">
        <f t="shared" si="4"/>
        <v>295.43421924000006</v>
      </c>
      <c r="O19" s="55">
        <f t="shared" si="4"/>
        <v>344.59239424000003</v>
      </c>
      <c r="P19" s="55">
        <f t="shared" si="4"/>
        <v>399.52813924000003</v>
      </c>
      <c r="Q19" s="55">
        <f t="shared" si="4"/>
        <v>460.66895424000001</v>
      </c>
      <c r="R19" s="55">
        <f t="shared" si="4"/>
        <v>528.4573392399999</v>
      </c>
      <c r="S19" s="55">
        <f t="shared" si="4"/>
        <v>603.35079424000003</v>
      </c>
      <c r="T19" s="55">
        <f t="shared" si="4"/>
        <v>685.82181924000008</v>
      </c>
      <c r="U19" s="55">
        <f t="shared" si="4"/>
        <v>776.35791424000001</v>
      </c>
      <c r="V19" s="55">
        <f t="shared" si="4"/>
        <v>875.46157923999999</v>
      </c>
      <c r="W19" s="55">
        <f t="shared" si="5"/>
        <v>983.65031424000017</v>
      </c>
      <c r="X19" s="55">
        <f t="shared" si="5"/>
        <v>1101.45661924</v>
      </c>
      <c r="Y19" s="55">
        <f t="shared" si="5"/>
        <v>1229.4279942400001</v>
      </c>
      <c r="Z19" s="55">
        <f t="shared" si="5"/>
        <v>1368.12693924</v>
      </c>
      <c r="AA19" s="55">
        <f t="shared" si="5"/>
        <v>1518.1309542400002</v>
      </c>
      <c r="AB19" s="55">
        <f t="shared" si="5"/>
        <v>1680.03253924</v>
      </c>
      <c r="AC19" s="55">
        <f t="shared" si="5"/>
        <v>1854.43919424</v>
      </c>
      <c r="AD19" s="55">
        <f t="shared" si="5"/>
        <v>2041.9734192399997</v>
      </c>
      <c r="AE19" s="55">
        <f t="shared" si="5"/>
        <v>2243.2727142400004</v>
      </c>
      <c r="AF19" s="55">
        <f t="shared" si="5"/>
        <v>2458.9895792400002</v>
      </c>
    </row>
    <row r="20" spans="1:32" ht="18" customHeight="1">
      <c r="A20" s="406"/>
      <c r="B20" s="31">
        <v>180</v>
      </c>
      <c r="C20" s="55">
        <f t="shared" si="3"/>
        <v>29.075928976111108</v>
      </c>
      <c r="D20" s="55">
        <f t="shared" si="3"/>
        <v>39.004710017777782</v>
      </c>
      <c r="E20" s="55">
        <f t="shared" si="3"/>
        <v>51.12603397611111</v>
      </c>
      <c r="F20" s="55">
        <f t="shared" si="3"/>
        <v>65.720630017777779</v>
      </c>
      <c r="G20" s="55">
        <f t="shared" si="3"/>
        <v>83.085268976111109</v>
      </c>
      <c r="H20" s="55">
        <f t="shared" si="3"/>
        <v>103.5327633511111</v>
      </c>
      <c r="I20" s="55">
        <f t="shared" si="3"/>
        <v>127.39196730944441</v>
      </c>
      <c r="J20" s="55">
        <f t="shared" si="3"/>
        <v>155.00777668444442</v>
      </c>
      <c r="K20" s="55">
        <f t="shared" si="3"/>
        <v>186.74112897611113</v>
      </c>
      <c r="L20" s="55">
        <f t="shared" si="3"/>
        <v>222.96900335111107</v>
      </c>
      <c r="M20" s="55">
        <f t="shared" si="4"/>
        <v>264.08442064277773</v>
      </c>
      <c r="N20" s="55">
        <f t="shared" si="4"/>
        <v>310.49644335111111</v>
      </c>
      <c r="O20" s="55">
        <f t="shared" si="4"/>
        <v>362.63017564277777</v>
      </c>
      <c r="P20" s="55">
        <f t="shared" si="4"/>
        <v>420.92676335111116</v>
      </c>
      <c r="Q20" s="55">
        <f t="shared" si="4"/>
        <v>485.84339397611103</v>
      </c>
      <c r="R20" s="55">
        <f t="shared" si="4"/>
        <v>557.85329668444433</v>
      </c>
      <c r="S20" s="55">
        <f t="shared" si="4"/>
        <v>637.44574230944431</v>
      </c>
      <c r="T20" s="55">
        <f t="shared" si="4"/>
        <v>725.12604335111087</v>
      </c>
      <c r="U20" s="55">
        <f t="shared" si="4"/>
        <v>821.41555397611103</v>
      </c>
      <c r="V20" s="55">
        <f t="shared" si="4"/>
        <v>926.85167001777768</v>
      </c>
      <c r="W20" s="55">
        <f t="shared" si="5"/>
        <v>1041.9878289761111</v>
      </c>
      <c r="X20" s="55">
        <f t="shared" si="5"/>
        <v>1167.393510017778</v>
      </c>
      <c r="Y20" s="55">
        <f t="shared" si="5"/>
        <v>1303.6542339761113</v>
      </c>
      <c r="Z20" s="55">
        <f t="shared" si="5"/>
        <v>1451.371563351111</v>
      </c>
      <c r="AA20" s="55">
        <f t="shared" si="5"/>
        <v>1611.1631023094444</v>
      </c>
      <c r="AB20" s="55">
        <f t="shared" si="5"/>
        <v>1783.6624966844445</v>
      </c>
      <c r="AC20" s="55">
        <f t="shared" si="5"/>
        <v>1969.519433976111</v>
      </c>
      <c r="AD20" s="55">
        <f t="shared" si="5"/>
        <v>2169.3996433511111</v>
      </c>
      <c r="AE20" s="55">
        <f t="shared" si="5"/>
        <v>2383.9848956427777</v>
      </c>
      <c r="AF20" s="55">
        <f t="shared" si="5"/>
        <v>2613.9730033511109</v>
      </c>
    </row>
    <row r="21" spans="1:32" ht="18" customHeight="1">
      <c r="A21" s="406"/>
      <c r="B21" s="31">
        <v>190</v>
      </c>
      <c r="C21" s="55">
        <f t="shared" si="3"/>
        <v>29.127111111111109</v>
      </c>
      <c r="D21" s="55">
        <f t="shared" si="3"/>
        <v>39.379078712222224</v>
      </c>
      <c r="E21" s="55">
        <f t="shared" si="3"/>
        <v>51.970605795555549</v>
      </c>
      <c r="F21" s="55">
        <f t="shared" si="3"/>
        <v>67.177898712222216</v>
      </c>
      <c r="G21" s="55">
        <f t="shared" si="3"/>
        <v>85.316999128888895</v>
      </c>
      <c r="H21" s="55">
        <f t="shared" si="3"/>
        <v>106.72103204555556</v>
      </c>
      <c r="I21" s="55">
        <f t="shared" si="3"/>
        <v>131.74020579555557</v>
      </c>
      <c r="J21" s="55">
        <f t="shared" si="3"/>
        <v>160.74181204555558</v>
      </c>
      <c r="K21" s="55">
        <f t="shared" si="3"/>
        <v>194.11022579555552</v>
      </c>
      <c r="L21" s="55">
        <f t="shared" si="3"/>
        <v>232.24690537888887</v>
      </c>
      <c r="M21" s="55">
        <f t="shared" si="4"/>
        <v>275.57039246222223</v>
      </c>
      <c r="N21" s="55">
        <f t="shared" si="4"/>
        <v>324.51631204555548</v>
      </c>
      <c r="O21" s="55">
        <f t="shared" si="4"/>
        <v>379.53737246222215</v>
      </c>
      <c r="P21" s="55">
        <f t="shared" si="4"/>
        <v>441.1033653788889</v>
      </c>
      <c r="Q21" s="55">
        <f t="shared" si="4"/>
        <v>509.70116579555565</v>
      </c>
      <c r="R21" s="55">
        <f t="shared" si="4"/>
        <v>585.83473204555548</v>
      </c>
      <c r="S21" s="55">
        <f t="shared" si="4"/>
        <v>670.02510579555565</v>
      </c>
      <c r="T21" s="55">
        <f t="shared" si="4"/>
        <v>762.81041204555549</v>
      </c>
      <c r="U21" s="55">
        <f t="shared" si="4"/>
        <v>864.74585912888881</v>
      </c>
      <c r="V21" s="55">
        <f t="shared" si="4"/>
        <v>976.40373871222221</v>
      </c>
      <c r="W21" s="55">
        <f t="shared" si="5"/>
        <v>1098.3734257955555</v>
      </c>
      <c r="X21" s="55">
        <f t="shared" si="5"/>
        <v>1231.2613787122225</v>
      </c>
      <c r="Y21" s="55">
        <f t="shared" si="5"/>
        <v>1375.6911391288891</v>
      </c>
      <c r="Z21" s="55">
        <f t="shared" si="5"/>
        <v>1532.3033320455554</v>
      </c>
      <c r="AA21" s="55">
        <f t="shared" si="5"/>
        <v>1701.7556657955556</v>
      </c>
      <c r="AB21" s="55">
        <f t="shared" si="5"/>
        <v>1884.7229320455554</v>
      </c>
      <c r="AC21" s="55">
        <f t="shared" si="5"/>
        <v>2081.8970057955557</v>
      </c>
      <c r="AD21" s="55">
        <f t="shared" si="5"/>
        <v>2293.986845378889</v>
      </c>
      <c r="AE21" s="55">
        <f t="shared" si="5"/>
        <v>2521.7184924622225</v>
      </c>
      <c r="AF21" s="55">
        <f t="shared" si="5"/>
        <v>2765.835072045556</v>
      </c>
    </row>
    <row r="22" spans="1:32" ht="18" customHeight="1">
      <c r="A22" s="406"/>
      <c r="B22" s="31">
        <v>200</v>
      </c>
      <c r="C22" s="55">
        <f t="shared" si="3"/>
        <v>29.127111111111109</v>
      </c>
      <c r="D22" s="55">
        <f t="shared" si="3"/>
        <v>39.440472222222226</v>
      </c>
      <c r="E22" s="55">
        <f t="shared" si="3"/>
        <v>52.415120115000008</v>
      </c>
      <c r="F22" s="55">
        <f t="shared" si="3"/>
        <v>68.171901573333329</v>
      </c>
      <c r="G22" s="55">
        <f t="shared" si="3"/>
        <v>87.018838448333327</v>
      </c>
      <c r="H22" s="55">
        <f t="shared" si="3"/>
        <v>109.30936824000001</v>
      </c>
      <c r="I22" s="55">
        <f t="shared" si="3"/>
        <v>135.41505344833334</v>
      </c>
      <c r="J22" s="55">
        <f t="shared" si="3"/>
        <v>165.72558157333333</v>
      </c>
      <c r="K22" s="55">
        <f t="shared" si="3"/>
        <v>200.648765115</v>
      </c>
      <c r="L22" s="55">
        <f t="shared" si="3"/>
        <v>240.61054157333334</v>
      </c>
      <c r="M22" s="55">
        <f t="shared" si="4"/>
        <v>286.05497344833339</v>
      </c>
      <c r="N22" s="55">
        <f t="shared" si="4"/>
        <v>337.44424823999998</v>
      </c>
      <c r="O22" s="55">
        <f t="shared" si="4"/>
        <v>395.25867844833334</v>
      </c>
      <c r="P22" s="55">
        <f t="shared" si="4"/>
        <v>459.99670157333333</v>
      </c>
      <c r="Q22" s="55">
        <f t="shared" si="4"/>
        <v>532.17488011500006</v>
      </c>
      <c r="R22" s="55">
        <f t="shared" si="4"/>
        <v>612.32790157333329</v>
      </c>
      <c r="S22" s="55">
        <f t="shared" si="4"/>
        <v>701.00857844833342</v>
      </c>
      <c r="T22" s="55">
        <f t="shared" si="4"/>
        <v>798.7878482399999</v>
      </c>
      <c r="U22" s="55">
        <f t="shared" si="4"/>
        <v>906.25477344833348</v>
      </c>
      <c r="V22" s="55">
        <f t="shared" si="4"/>
        <v>1024.0165415733331</v>
      </c>
      <c r="W22" s="55">
        <f t="shared" si="5"/>
        <v>1152.6984651150001</v>
      </c>
      <c r="X22" s="55">
        <f t="shared" si="5"/>
        <v>1292.9439815733335</v>
      </c>
      <c r="Y22" s="55">
        <f t="shared" si="5"/>
        <v>1445.4146534483334</v>
      </c>
      <c r="Z22" s="55">
        <f t="shared" si="5"/>
        <v>1610.7901682400002</v>
      </c>
      <c r="AA22" s="55">
        <f t="shared" si="5"/>
        <v>1789.7683384483335</v>
      </c>
      <c r="AB22" s="55">
        <f t="shared" si="5"/>
        <v>1983.0651015733335</v>
      </c>
      <c r="AC22" s="55">
        <f t="shared" si="5"/>
        <v>2191.414520115</v>
      </c>
      <c r="AD22" s="55">
        <f t="shared" si="5"/>
        <v>2415.5687815733336</v>
      </c>
      <c r="AE22" s="55">
        <f t="shared" si="5"/>
        <v>2656.2981984483331</v>
      </c>
      <c r="AF22" s="55">
        <f t="shared" si="5"/>
        <v>2914.3912082400002</v>
      </c>
    </row>
    <row r="23" spans="1:32" ht="18" customHeight="1">
      <c r="A23" s="406"/>
      <c r="B23" s="31">
        <v>210</v>
      </c>
      <c r="C23" s="55">
        <f t="shared" si="3"/>
        <v>29.127111111111109</v>
      </c>
      <c r="D23" s="55">
        <f t="shared" si="3"/>
        <v>39.440472222222226</v>
      </c>
      <c r="E23" s="55">
        <f t="shared" si="3"/>
        <v>52.488</v>
      </c>
      <c r="F23" s="55">
        <f t="shared" si="3"/>
        <v>68.694811517777779</v>
      </c>
      <c r="G23" s="55">
        <f t="shared" si="3"/>
        <v>88.178897351111118</v>
      </c>
      <c r="H23" s="55">
        <f t="shared" si="3"/>
        <v>111.28161151777778</v>
      </c>
      <c r="I23" s="55">
        <f t="shared" si="3"/>
        <v>138.39587068444445</v>
      </c>
      <c r="J23" s="55">
        <f t="shared" si="3"/>
        <v>169.93375818444446</v>
      </c>
      <c r="K23" s="55">
        <f t="shared" si="3"/>
        <v>206.32652401777776</v>
      </c>
      <c r="L23" s="55">
        <f t="shared" si="3"/>
        <v>248.02458485111114</v>
      </c>
      <c r="M23" s="55">
        <f t="shared" si="4"/>
        <v>295.49752401777778</v>
      </c>
      <c r="N23" s="55">
        <f t="shared" si="4"/>
        <v>349.23409151777781</v>
      </c>
      <c r="O23" s="55">
        <f t="shared" si="4"/>
        <v>409.74220401777779</v>
      </c>
      <c r="P23" s="55">
        <f t="shared" si="4"/>
        <v>477.54894485111106</v>
      </c>
      <c r="Q23" s="55">
        <f t="shared" si="4"/>
        <v>553.20056401777765</v>
      </c>
      <c r="R23" s="55">
        <f t="shared" si="4"/>
        <v>637.26247818444449</v>
      </c>
      <c r="S23" s="55">
        <f t="shared" si="4"/>
        <v>730.31927068444452</v>
      </c>
      <c r="T23" s="55">
        <f t="shared" si="4"/>
        <v>832.97469151777773</v>
      </c>
      <c r="U23" s="55">
        <f t="shared" si="4"/>
        <v>945.85165735111093</v>
      </c>
      <c r="V23" s="55">
        <f t="shared" si="4"/>
        <v>1069.5922515177776</v>
      </c>
      <c r="W23" s="55">
        <f t="shared" si="5"/>
        <v>1204.8577240177779</v>
      </c>
      <c r="X23" s="55">
        <f t="shared" si="5"/>
        <v>1352.3284915177778</v>
      </c>
      <c r="Y23" s="55">
        <f t="shared" si="5"/>
        <v>1512.7041373511111</v>
      </c>
      <c r="Z23" s="55">
        <f t="shared" si="5"/>
        <v>1686.703411517778</v>
      </c>
      <c r="AA23" s="55">
        <f t="shared" si="5"/>
        <v>1875.0642306844443</v>
      </c>
      <c r="AB23" s="55">
        <f t="shared" si="5"/>
        <v>2078.5436781844446</v>
      </c>
      <c r="AC23" s="55">
        <f t="shared" si="5"/>
        <v>2297.918004017778</v>
      </c>
      <c r="AD23" s="55">
        <f t="shared" si="5"/>
        <v>2533.9826248511113</v>
      </c>
      <c r="AE23" s="55">
        <f t="shared" si="5"/>
        <v>2787.5521240177773</v>
      </c>
      <c r="AF23" s="55">
        <f t="shared" si="5"/>
        <v>3059.4602515177776</v>
      </c>
    </row>
    <row r="24" spans="1:32" ht="18" customHeight="1">
      <c r="A24" s="406"/>
      <c r="B24" s="31">
        <v>220</v>
      </c>
      <c r="C24" s="55">
        <f t="shared" si="3"/>
        <v>29.127111111111109</v>
      </c>
      <c r="D24" s="55">
        <f t="shared" si="3"/>
        <v>39.440472222222226</v>
      </c>
      <c r="E24" s="55">
        <f t="shared" si="3"/>
        <v>52.488</v>
      </c>
      <c r="F24" s="55">
        <f t="shared" si="3"/>
        <v>68.780527777777792</v>
      </c>
      <c r="G24" s="55">
        <f t="shared" si="3"/>
        <v>88.788911253888898</v>
      </c>
      <c r="H24" s="55">
        <f t="shared" si="3"/>
        <v>112.62522646222222</v>
      </c>
      <c r="I24" s="55">
        <f t="shared" si="3"/>
        <v>140.66564292055557</v>
      </c>
      <c r="J24" s="55">
        <f t="shared" si="3"/>
        <v>173.34463979555554</v>
      </c>
      <c r="K24" s="55">
        <f t="shared" si="3"/>
        <v>211.11690458722219</v>
      </c>
      <c r="L24" s="55">
        <f t="shared" si="3"/>
        <v>254.45733312888888</v>
      </c>
      <c r="M24" s="55">
        <f t="shared" si="4"/>
        <v>303.86102958722228</v>
      </c>
      <c r="N24" s="55">
        <f t="shared" si="4"/>
        <v>359.84330646222224</v>
      </c>
      <c r="O24" s="55">
        <f t="shared" si="4"/>
        <v>422.93968458722225</v>
      </c>
      <c r="P24" s="55">
        <f t="shared" si="4"/>
        <v>493.70589312888887</v>
      </c>
      <c r="Q24" s="55">
        <f t="shared" si="4"/>
        <v>572.71786958722237</v>
      </c>
      <c r="R24" s="55">
        <f t="shared" si="4"/>
        <v>660.57175979555552</v>
      </c>
      <c r="S24" s="55">
        <f t="shared" si="4"/>
        <v>757.88391792055563</v>
      </c>
      <c r="T24" s="55">
        <f t="shared" si="4"/>
        <v>865.29090646222221</v>
      </c>
      <c r="U24" s="55">
        <f t="shared" si="4"/>
        <v>983.44949625388881</v>
      </c>
      <c r="V24" s="55">
        <f t="shared" si="4"/>
        <v>1113.0366664622222</v>
      </c>
      <c r="W24" s="55">
        <f t="shared" si="5"/>
        <v>1254.7496045872224</v>
      </c>
      <c r="X24" s="55">
        <f t="shared" si="5"/>
        <v>1409.3057064622224</v>
      </c>
      <c r="Y24" s="55">
        <f t="shared" si="5"/>
        <v>1577.4425762538888</v>
      </c>
      <c r="Z24" s="55">
        <f t="shared" si="5"/>
        <v>1759.9180264622225</v>
      </c>
      <c r="AA24" s="55">
        <f t="shared" si="5"/>
        <v>1957.5100779205557</v>
      </c>
      <c r="AB24" s="55">
        <f t="shared" si="5"/>
        <v>2171.016959795556</v>
      </c>
      <c r="AC24" s="55">
        <f t="shared" si="5"/>
        <v>2401.2571095872222</v>
      </c>
      <c r="AD24" s="55">
        <f t="shared" si="5"/>
        <v>2649.0691731288889</v>
      </c>
      <c r="AE24" s="55">
        <f t="shared" si="5"/>
        <v>2915.3120045872224</v>
      </c>
      <c r="AF24" s="55">
        <f t="shared" si="5"/>
        <v>3200.864666462222</v>
      </c>
    </row>
    <row r="25" spans="1:32" ht="18" customHeight="1">
      <c r="A25" s="406"/>
      <c r="B25" s="31">
        <v>230</v>
      </c>
      <c r="C25" s="55">
        <f t="shared" si="3"/>
        <v>29.127111111111109</v>
      </c>
      <c r="D25" s="55">
        <f t="shared" si="3"/>
        <v>39.440472222222226</v>
      </c>
      <c r="E25" s="55">
        <f t="shared" si="3"/>
        <v>52.488</v>
      </c>
      <c r="F25" s="55">
        <f t="shared" si="3"/>
        <v>68.780527777777792</v>
      </c>
      <c r="G25" s="55">
        <f t="shared" si="3"/>
        <v>88.888888888888886</v>
      </c>
      <c r="H25" s="55">
        <f t="shared" si="3"/>
        <v>113.33151098999998</v>
      </c>
      <c r="I25" s="55">
        <f t="shared" si="3"/>
        <v>142.21118890666668</v>
      </c>
      <c r="J25" s="55">
        <f t="shared" si="3"/>
        <v>175.94035765666666</v>
      </c>
      <c r="K25" s="55">
        <f t="shared" si="3"/>
        <v>214.99714223999999</v>
      </c>
      <c r="L25" s="55">
        <f t="shared" si="3"/>
        <v>259.88091765666661</v>
      </c>
      <c r="M25" s="55">
        <f t="shared" si="4"/>
        <v>311.11230890666667</v>
      </c>
      <c r="N25" s="55">
        <f t="shared" si="4"/>
        <v>369.23319098999997</v>
      </c>
      <c r="O25" s="55">
        <f t="shared" si="4"/>
        <v>434.80668890666658</v>
      </c>
      <c r="P25" s="55">
        <f t="shared" si="4"/>
        <v>508.41717765666664</v>
      </c>
      <c r="Q25" s="55">
        <f t="shared" si="4"/>
        <v>590.67028223999989</v>
      </c>
      <c r="R25" s="55">
        <f t="shared" si="4"/>
        <v>682.19287765666661</v>
      </c>
      <c r="S25" s="55">
        <f t="shared" si="4"/>
        <v>783.63308890666667</v>
      </c>
      <c r="T25" s="55">
        <f t="shared" si="4"/>
        <v>895.66029098999991</v>
      </c>
      <c r="U25" s="55">
        <f t="shared" si="4"/>
        <v>1018.9651089066666</v>
      </c>
      <c r="V25" s="55">
        <f t="shared" si="4"/>
        <v>1154.2594176566668</v>
      </c>
      <c r="W25" s="55">
        <f t="shared" si="5"/>
        <v>1302.2763422400001</v>
      </c>
      <c r="X25" s="55">
        <f t="shared" si="5"/>
        <v>1463.7702576566664</v>
      </c>
      <c r="Y25" s="55">
        <f t="shared" si="5"/>
        <v>1639.5167889066668</v>
      </c>
      <c r="Z25" s="55">
        <f t="shared" si="5"/>
        <v>1830.3128109899999</v>
      </c>
      <c r="AA25" s="55">
        <f t="shared" si="5"/>
        <v>2036.9764489066667</v>
      </c>
      <c r="AB25" s="55">
        <f t="shared" si="5"/>
        <v>2260.3470776566664</v>
      </c>
      <c r="AC25" s="55">
        <f t="shared" si="5"/>
        <v>2501.2853222399999</v>
      </c>
      <c r="AD25" s="55">
        <f t="shared" si="5"/>
        <v>2760.673057656667</v>
      </c>
      <c r="AE25" s="55">
        <f t="shared" si="5"/>
        <v>3039.4134089066665</v>
      </c>
      <c r="AF25" s="55">
        <f t="shared" si="5"/>
        <v>3338.4307509900004</v>
      </c>
    </row>
    <row r="26" spans="1:32" ht="18" customHeight="1">
      <c r="A26" s="406"/>
      <c r="B26" s="31">
        <v>240</v>
      </c>
      <c r="C26" s="55">
        <f t="shared" si="3"/>
        <v>29.127111111111109</v>
      </c>
      <c r="D26" s="55">
        <f t="shared" si="3"/>
        <v>39.440472222222226</v>
      </c>
      <c r="E26" s="55">
        <f t="shared" si="3"/>
        <v>52.488</v>
      </c>
      <c r="F26" s="55">
        <f t="shared" si="3"/>
        <v>68.780527777777792</v>
      </c>
      <c r="G26" s="55">
        <f t="shared" si="3"/>
        <v>88.888888888888886</v>
      </c>
      <c r="H26" s="55">
        <f t="shared" si="3"/>
        <v>113.44725</v>
      </c>
      <c r="I26" s="55">
        <f t="shared" si="3"/>
        <v>143.02336905944441</v>
      </c>
      <c r="J26" s="55">
        <f t="shared" si="3"/>
        <v>177.70708468444442</v>
      </c>
      <c r="K26" s="55">
        <f t="shared" si="3"/>
        <v>217.94851405944442</v>
      </c>
      <c r="L26" s="55">
        <f t="shared" si="3"/>
        <v>264.27151135111109</v>
      </c>
      <c r="M26" s="55">
        <f t="shared" si="4"/>
        <v>317.22222239277772</v>
      </c>
      <c r="N26" s="55">
        <f t="shared" si="4"/>
        <v>377.36908468444437</v>
      </c>
      <c r="O26" s="55">
        <f t="shared" si="4"/>
        <v>445.30282739277777</v>
      </c>
      <c r="P26" s="55">
        <f t="shared" si="4"/>
        <v>521.63647135111103</v>
      </c>
      <c r="Q26" s="55">
        <f t="shared" si="4"/>
        <v>607.00532905944453</v>
      </c>
      <c r="R26" s="55">
        <f t="shared" si="4"/>
        <v>702.06700468444456</v>
      </c>
      <c r="S26" s="55">
        <f t="shared" si="4"/>
        <v>807.50139405944435</v>
      </c>
      <c r="T26" s="55">
        <f t="shared" si="4"/>
        <v>924.01068468444441</v>
      </c>
      <c r="U26" s="55">
        <f t="shared" si="4"/>
        <v>1052.3193557261109</v>
      </c>
      <c r="V26" s="55">
        <f t="shared" si="4"/>
        <v>1193.1741780177776</v>
      </c>
      <c r="W26" s="55">
        <f t="shared" si="5"/>
        <v>1347.3442140594443</v>
      </c>
      <c r="X26" s="55">
        <f t="shared" si="5"/>
        <v>1515.6208180177778</v>
      </c>
      <c r="Y26" s="55">
        <f t="shared" si="5"/>
        <v>1698.8176357261109</v>
      </c>
      <c r="Z26" s="55">
        <f t="shared" si="5"/>
        <v>1897.7706046844444</v>
      </c>
      <c r="AA26" s="55">
        <f t="shared" si="5"/>
        <v>2113.3379540594437</v>
      </c>
      <c r="AB26" s="55">
        <f t="shared" si="5"/>
        <v>2346.4002046844444</v>
      </c>
      <c r="AC26" s="55">
        <f t="shared" si="5"/>
        <v>2597.8601690594442</v>
      </c>
      <c r="AD26" s="55">
        <f t="shared" si="5"/>
        <v>2868.6429513511112</v>
      </c>
      <c r="AE26" s="55">
        <f t="shared" si="5"/>
        <v>3159.6959473927773</v>
      </c>
      <c r="AF26" s="55">
        <f t="shared" si="5"/>
        <v>3471.9888446844443</v>
      </c>
    </row>
    <row r="27" spans="1:32" ht="18" customHeight="1">
      <c r="A27" s="406"/>
      <c r="B27" s="31">
        <v>250</v>
      </c>
      <c r="C27" s="55">
        <f t="shared" si="3"/>
        <v>29.127111111111109</v>
      </c>
      <c r="D27" s="55">
        <f t="shared" si="3"/>
        <v>39.440472222222226</v>
      </c>
      <c r="E27" s="55">
        <f t="shared" si="3"/>
        <v>52.488</v>
      </c>
      <c r="F27" s="55">
        <f t="shared" si="3"/>
        <v>68.780527777777792</v>
      </c>
      <c r="G27" s="55">
        <f t="shared" si="3"/>
        <v>88.888888888888886</v>
      </c>
      <c r="H27" s="55">
        <f t="shared" si="3"/>
        <v>113.44725</v>
      </c>
      <c r="I27" s="55">
        <f t="shared" si="3"/>
        <v>143.15644444444445</v>
      </c>
      <c r="J27" s="55">
        <f t="shared" si="3"/>
        <v>178.63524379555554</v>
      </c>
      <c r="K27" s="55">
        <f t="shared" si="3"/>
        <v>219.9565471288889</v>
      </c>
      <c r="L27" s="55">
        <f t="shared" si="3"/>
        <v>267.60953712888886</v>
      </c>
      <c r="M27" s="55">
        <f t="shared" si="4"/>
        <v>322.16588046222216</v>
      </c>
      <c r="N27" s="55">
        <f t="shared" si="4"/>
        <v>384.22057712888886</v>
      </c>
      <c r="O27" s="55">
        <f t="shared" si="4"/>
        <v>454.3919604622223</v>
      </c>
      <c r="P27" s="55">
        <f t="shared" si="4"/>
        <v>533.3216971288889</v>
      </c>
      <c r="Q27" s="55">
        <f t="shared" si="4"/>
        <v>621.67478712888885</v>
      </c>
      <c r="R27" s="55">
        <f t="shared" si="4"/>
        <v>720.13956379555555</v>
      </c>
      <c r="S27" s="55">
        <f t="shared" si="4"/>
        <v>829.42769379555546</v>
      </c>
      <c r="T27" s="55">
        <f t="shared" si="4"/>
        <v>950.27417712888882</v>
      </c>
      <c r="U27" s="55">
        <f t="shared" si="4"/>
        <v>1083.4373471288886</v>
      </c>
      <c r="V27" s="55">
        <f t="shared" si="4"/>
        <v>1229.6988704622222</v>
      </c>
      <c r="W27" s="55">
        <f t="shared" si="5"/>
        <v>1389.8637471288887</v>
      </c>
      <c r="X27" s="55">
        <f t="shared" si="5"/>
        <v>1564.7603104622222</v>
      </c>
      <c r="Y27" s="55">
        <f t="shared" si="5"/>
        <v>1755.2402271288886</v>
      </c>
      <c r="Z27" s="55">
        <f t="shared" si="5"/>
        <v>1962.1784971288889</v>
      </c>
      <c r="AA27" s="55">
        <f t="shared" si="5"/>
        <v>2186.4734537955555</v>
      </c>
      <c r="AB27" s="55">
        <f t="shared" si="5"/>
        <v>2429.0467637955553</v>
      </c>
      <c r="AC27" s="55">
        <f t="shared" si="5"/>
        <v>2690.8434271288893</v>
      </c>
      <c r="AD27" s="55">
        <f t="shared" si="5"/>
        <v>2972.8317771288885</v>
      </c>
      <c r="AE27" s="55">
        <f t="shared" si="5"/>
        <v>3276.0034804622223</v>
      </c>
      <c r="AF27" s="55">
        <f t="shared" si="5"/>
        <v>3601.3735371288881</v>
      </c>
    </row>
    <row r="28" spans="1:32" ht="18" customHeight="1">
      <c r="A28" s="406"/>
      <c r="B28" s="31">
        <v>260</v>
      </c>
      <c r="C28" s="55">
        <f t="shared" si="3"/>
        <v>29.127111111111109</v>
      </c>
      <c r="D28" s="55">
        <f t="shared" si="3"/>
        <v>39.440472222222226</v>
      </c>
      <c r="E28" s="55">
        <f t="shared" si="3"/>
        <v>52.488</v>
      </c>
      <c r="F28" s="55">
        <f t="shared" si="3"/>
        <v>68.780527777777792</v>
      </c>
      <c r="G28" s="55">
        <f t="shared" si="3"/>
        <v>88.888888888888886</v>
      </c>
      <c r="H28" s="55">
        <f t="shared" si="3"/>
        <v>113.44725</v>
      </c>
      <c r="I28" s="55">
        <f t="shared" si="3"/>
        <v>143.15644444444445</v>
      </c>
      <c r="J28" s="55">
        <f t="shared" si="3"/>
        <v>178.78730555555558</v>
      </c>
      <c r="K28" s="55">
        <f t="shared" si="3"/>
        <v>221.01122686500003</v>
      </c>
      <c r="L28" s="55">
        <f t="shared" si="3"/>
        <v>269.87987624000004</v>
      </c>
      <c r="M28" s="55">
        <f t="shared" si="4"/>
        <v>325.92285186499998</v>
      </c>
      <c r="N28" s="55">
        <f t="shared" si="4"/>
        <v>389.76171624000006</v>
      </c>
      <c r="O28" s="55">
        <f t="shared" si="4"/>
        <v>462.04240686499998</v>
      </c>
      <c r="P28" s="55">
        <f t="shared" si="4"/>
        <v>543.43523623999988</v>
      </c>
      <c r="Q28" s="55">
        <f t="shared" si="4"/>
        <v>634.6348918650001</v>
      </c>
      <c r="R28" s="55">
        <f t="shared" si="4"/>
        <v>736.3604362399999</v>
      </c>
      <c r="S28" s="55">
        <f t="shared" si="4"/>
        <v>849.35530686499999</v>
      </c>
      <c r="T28" s="55">
        <f t="shared" si="4"/>
        <v>974.38731624000002</v>
      </c>
      <c r="U28" s="55">
        <f t="shared" si="4"/>
        <v>1112.2486518650001</v>
      </c>
      <c r="V28" s="55">
        <f t="shared" si="4"/>
        <v>1263.7558762399999</v>
      </c>
      <c r="W28" s="55">
        <f t="shared" si="5"/>
        <v>1429.7499268650004</v>
      </c>
      <c r="X28" s="55">
        <f t="shared" si="5"/>
        <v>1611.0961162400004</v>
      </c>
      <c r="Y28" s="55">
        <f t="shared" si="5"/>
        <v>1808.6841318650002</v>
      </c>
      <c r="Z28" s="55">
        <f t="shared" si="5"/>
        <v>2023.4280362399998</v>
      </c>
      <c r="AA28" s="55">
        <f t="shared" si="5"/>
        <v>2256.266266865</v>
      </c>
      <c r="AB28" s="55">
        <f t="shared" si="5"/>
        <v>2508.16163624</v>
      </c>
      <c r="AC28" s="55">
        <f t="shared" si="5"/>
        <v>2780.1013318649993</v>
      </c>
      <c r="AD28" s="55">
        <f t="shared" si="5"/>
        <v>3073.0969162399997</v>
      </c>
      <c r="AE28" s="55">
        <f t="shared" si="5"/>
        <v>3388.184326865</v>
      </c>
      <c r="AF28" s="55">
        <f t="shared" si="5"/>
        <v>3726.42387624</v>
      </c>
    </row>
    <row r="29" spans="1:32" ht="18" customHeight="1">
      <c r="A29" s="406"/>
      <c r="B29" s="31">
        <v>270</v>
      </c>
      <c r="C29" s="55">
        <f t="shared" si="3"/>
        <v>29.127111111111109</v>
      </c>
      <c r="D29" s="55">
        <f t="shared" si="3"/>
        <v>39.440472222222226</v>
      </c>
      <c r="E29" s="55">
        <f t="shared" si="3"/>
        <v>52.488</v>
      </c>
      <c r="F29" s="55">
        <f t="shared" si="3"/>
        <v>68.780527777777792</v>
      </c>
      <c r="G29" s="55">
        <f t="shared" si="3"/>
        <v>88.888888888888886</v>
      </c>
      <c r="H29" s="55">
        <f t="shared" si="3"/>
        <v>113.44725</v>
      </c>
      <c r="I29" s="55">
        <f t="shared" si="3"/>
        <v>143.15644444444445</v>
      </c>
      <c r="J29" s="55">
        <f t="shared" si="3"/>
        <v>178.78730555555558</v>
      </c>
      <c r="K29" s="55">
        <f t="shared" si="3"/>
        <v>221.18399999999997</v>
      </c>
      <c r="L29" s="55">
        <f t="shared" si="3"/>
        <v>271.07207660111112</v>
      </c>
      <c r="M29" s="55">
        <f t="shared" si="4"/>
        <v>328.47737201777784</v>
      </c>
      <c r="N29" s="55">
        <f t="shared" si="4"/>
        <v>393.97121660111111</v>
      </c>
      <c r="O29" s="55">
        <f t="shared" si="4"/>
        <v>468.22715201777777</v>
      </c>
      <c r="P29" s="55">
        <f t="shared" si="4"/>
        <v>551.94413660111104</v>
      </c>
      <c r="Q29" s="55">
        <f t="shared" si="4"/>
        <v>645.8465453511111</v>
      </c>
      <c r="R29" s="55">
        <f t="shared" si="4"/>
        <v>750.68416993444441</v>
      </c>
      <c r="S29" s="55">
        <f t="shared" si="4"/>
        <v>867.23221868444455</v>
      </c>
      <c r="T29" s="55">
        <f t="shared" si="4"/>
        <v>996.29131660111113</v>
      </c>
      <c r="U29" s="55">
        <f t="shared" si="4"/>
        <v>1138.687505351111</v>
      </c>
      <c r="V29" s="55">
        <f t="shared" si="4"/>
        <v>1295.2722432677779</v>
      </c>
      <c r="W29" s="55">
        <f t="shared" si="5"/>
        <v>1466.9224053511111</v>
      </c>
      <c r="X29" s="55">
        <f t="shared" si="5"/>
        <v>1654.5402832677778</v>
      </c>
      <c r="Y29" s="55">
        <f t="shared" si="5"/>
        <v>1859.053585351111</v>
      </c>
      <c r="Z29" s="55">
        <f t="shared" si="5"/>
        <v>2081.4154366011107</v>
      </c>
      <c r="AA29" s="55">
        <f t="shared" si="5"/>
        <v>2322.6043786844443</v>
      </c>
      <c r="AB29" s="55">
        <f t="shared" si="5"/>
        <v>2583.624369934445</v>
      </c>
      <c r="AC29" s="55">
        <f t="shared" si="5"/>
        <v>2865.5047853511114</v>
      </c>
      <c r="AD29" s="55">
        <f t="shared" si="5"/>
        <v>3169.300416601111</v>
      </c>
      <c r="AE29" s="55">
        <f t="shared" si="5"/>
        <v>3496.091472017778</v>
      </c>
      <c r="AF29" s="55">
        <f t="shared" si="5"/>
        <v>3846.9835766011111</v>
      </c>
    </row>
    <row r="30" spans="1:32" ht="45" customHeight="1">
      <c r="A30" s="393" t="s">
        <v>3</v>
      </c>
      <c r="B30" s="394"/>
      <c r="C30" s="395"/>
      <c r="D30" s="396">
        <f>RK_Höhe</f>
        <v>26</v>
      </c>
      <c r="E30" s="397"/>
      <c r="F30" s="410"/>
      <c r="G30" s="394"/>
      <c r="H30" s="394"/>
      <c r="I30" s="394"/>
      <c r="J30" s="394"/>
      <c r="K30" s="394"/>
      <c r="L30" s="394"/>
      <c r="M30" s="394"/>
      <c r="N30" s="394"/>
      <c r="O30" s="394"/>
      <c r="P30" s="394"/>
      <c r="Q30" s="394"/>
      <c r="R30" s="394"/>
      <c r="S30" s="394"/>
      <c r="T30" s="394"/>
      <c r="U30" s="394"/>
      <c r="V30" s="394"/>
      <c r="W30" s="394"/>
      <c r="X30" s="394"/>
      <c r="Y30" s="394"/>
      <c r="Z30" s="394"/>
      <c r="AA30" s="394"/>
      <c r="AB30" s="394"/>
      <c r="AC30" s="394"/>
      <c r="AD30" s="394"/>
      <c r="AE30" s="394"/>
      <c r="AF30" s="395"/>
    </row>
  </sheetData>
  <mergeCells count="9">
    <mergeCell ref="A30:C30"/>
    <mergeCell ref="D30:E30"/>
    <mergeCell ref="F30:AF30"/>
    <mergeCell ref="A3:AF3"/>
    <mergeCell ref="A4:AF5"/>
    <mergeCell ref="A6:A7"/>
    <mergeCell ref="B6:B7"/>
    <mergeCell ref="C6:AF6"/>
    <mergeCell ref="A8:A29"/>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28" operator="lessThanOrEqual" id="{554E105E-C220-4EE4-9624-64CC33528B38}">
            <xm:f>(IF(C$7/Berechnung!$AH$22&gt;1.5,15,C$7/Berechnung!$AH$22*10))</xm:f>
            <x14:dxf>
              <fill>
                <patternFill>
                  <bgColor theme="7" tint="0.39994506668294322"/>
                </patternFill>
              </fill>
            </x14:dxf>
          </x14:cfRule>
          <xm:sqref>C8:AF29</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5">
    <pageSetUpPr fitToPage="1"/>
  </sheetPr>
  <dimension ref="A1:AF30"/>
  <sheetViews>
    <sheetView zoomScaleNormal="100" workbookViewId="0">
      <selection activeCell="C8" sqref="C8"/>
    </sheetView>
  </sheetViews>
  <sheetFormatPr baseColWidth="10" defaultRowHeight="15"/>
  <cols>
    <col min="1" max="1" width="10.7109375" customWidth="1"/>
    <col min="2" max="2" width="8.7109375" customWidth="1"/>
    <col min="3" max="32" width="5.7109375" customWidth="1"/>
    <col min="33" max="33" width="4.7109375" customWidth="1"/>
  </cols>
  <sheetData>
    <row r="1" spans="1:32">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row>
    <row r="2" spans="1:32">
      <c r="A2" s="28"/>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row>
    <row r="3" spans="1:32" ht="24.95" customHeight="1">
      <c r="A3" s="412" t="s">
        <v>65</v>
      </c>
      <c r="B3" s="412"/>
      <c r="C3" s="412"/>
      <c r="D3" s="412"/>
      <c r="E3" s="412"/>
      <c r="F3" s="412"/>
      <c r="G3" s="412"/>
      <c r="H3" s="412"/>
      <c r="I3" s="412"/>
      <c r="J3" s="412"/>
      <c r="K3" s="412"/>
      <c r="L3" s="412"/>
      <c r="M3" s="412"/>
      <c r="N3" s="412"/>
      <c r="O3" s="412"/>
      <c r="P3" s="412"/>
      <c r="Q3" s="412"/>
      <c r="R3" s="412"/>
      <c r="S3" s="412"/>
      <c r="T3" s="412"/>
      <c r="U3" s="412"/>
      <c r="V3" s="412"/>
      <c r="W3" s="412"/>
      <c r="X3" s="412"/>
      <c r="Y3" s="412"/>
      <c r="Z3" s="412"/>
      <c r="AA3" s="412"/>
      <c r="AB3" s="412"/>
      <c r="AC3" s="412"/>
      <c r="AD3" s="412"/>
      <c r="AE3" s="412"/>
      <c r="AF3" s="412"/>
    </row>
    <row r="4" spans="1:32" ht="120.2" customHeight="1">
      <c r="A4" s="399"/>
      <c r="B4" s="399"/>
      <c r="C4" s="399"/>
      <c r="D4" s="399"/>
      <c r="E4" s="399"/>
      <c r="F4" s="399"/>
      <c r="G4" s="399"/>
      <c r="H4" s="399"/>
      <c r="I4" s="399"/>
      <c r="J4" s="399"/>
      <c r="K4" s="399"/>
      <c r="L4" s="399"/>
      <c r="M4" s="399"/>
      <c r="N4" s="399"/>
      <c r="O4" s="399"/>
      <c r="P4" s="399"/>
      <c r="Q4" s="399"/>
      <c r="R4" s="399"/>
      <c r="S4" s="399"/>
      <c r="T4" s="399"/>
      <c r="U4" s="399"/>
      <c r="V4" s="399"/>
      <c r="W4" s="399"/>
      <c r="X4" s="399"/>
      <c r="Y4" s="399"/>
      <c r="Z4" s="399"/>
      <c r="AA4" s="399"/>
      <c r="AB4" s="399"/>
      <c r="AC4" s="399"/>
      <c r="AD4" s="399"/>
      <c r="AE4" s="399"/>
      <c r="AF4" s="399"/>
    </row>
    <row r="5" spans="1:32" ht="36" customHeight="1">
      <c r="A5" s="399"/>
      <c r="B5" s="399"/>
      <c r="C5" s="399"/>
      <c r="D5" s="399"/>
      <c r="E5" s="399"/>
      <c r="F5" s="399"/>
      <c r="G5" s="399"/>
      <c r="H5" s="399"/>
      <c r="I5" s="399"/>
      <c r="J5" s="399"/>
      <c r="K5" s="399"/>
      <c r="L5" s="399"/>
      <c r="M5" s="399"/>
      <c r="N5" s="399"/>
      <c r="O5" s="399"/>
      <c r="P5" s="399"/>
      <c r="Q5" s="399"/>
      <c r="R5" s="399"/>
      <c r="S5" s="399"/>
      <c r="T5" s="399"/>
      <c r="U5" s="399"/>
      <c r="V5" s="399"/>
      <c r="W5" s="399"/>
      <c r="X5" s="399"/>
      <c r="Y5" s="399"/>
      <c r="Z5" s="399"/>
      <c r="AA5" s="399"/>
      <c r="AB5" s="399"/>
      <c r="AC5" s="399"/>
      <c r="AD5" s="399"/>
      <c r="AE5" s="399"/>
      <c r="AF5" s="399"/>
    </row>
    <row r="6" spans="1:32" s="1" customFormat="1" ht="18" customHeight="1">
      <c r="A6" s="400" t="s">
        <v>2</v>
      </c>
      <c r="B6" s="402">
        <f>Prüfdruck</f>
        <v>1200</v>
      </c>
      <c r="C6" s="404" t="s">
        <v>0</v>
      </c>
      <c r="D6" s="404"/>
      <c r="E6" s="404"/>
      <c r="F6" s="404"/>
      <c r="G6" s="404"/>
      <c r="H6" s="404"/>
      <c r="I6" s="404"/>
      <c r="J6" s="404"/>
      <c r="K6" s="404"/>
      <c r="L6" s="404"/>
      <c r="M6" s="404"/>
      <c r="N6" s="404"/>
      <c r="O6" s="404"/>
      <c r="P6" s="404"/>
      <c r="Q6" s="404"/>
      <c r="R6" s="404"/>
      <c r="S6" s="404"/>
      <c r="T6" s="404"/>
      <c r="U6" s="404"/>
      <c r="V6" s="404"/>
      <c r="W6" s="404"/>
      <c r="X6" s="404"/>
      <c r="Y6" s="404"/>
      <c r="Z6" s="404"/>
      <c r="AA6" s="404"/>
      <c r="AB6" s="404"/>
      <c r="AC6" s="404"/>
      <c r="AD6" s="404"/>
      <c r="AE6" s="404"/>
      <c r="AF6" s="404"/>
    </row>
    <row r="7" spans="1:32" ht="18" customHeight="1">
      <c r="A7" s="401"/>
      <c r="B7" s="403"/>
      <c r="C7" s="35">
        <v>160</v>
      </c>
      <c r="D7" s="35">
        <v>170</v>
      </c>
      <c r="E7" s="35">
        <v>180</v>
      </c>
      <c r="F7" s="35">
        <v>190</v>
      </c>
      <c r="G7" s="35">
        <v>200</v>
      </c>
      <c r="H7" s="35">
        <v>210</v>
      </c>
      <c r="I7" s="35">
        <v>220</v>
      </c>
      <c r="J7" s="35">
        <v>230</v>
      </c>
      <c r="K7" s="35">
        <v>240</v>
      </c>
      <c r="L7" s="35">
        <v>250</v>
      </c>
      <c r="M7" s="35">
        <v>260</v>
      </c>
      <c r="N7" s="35">
        <v>270</v>
      </c>
      <c r="O7" s="35">
        <v>280</v>
      </c>
      <c r="P7" s="35">
        <v>290</v>
      </c>
      <c r="Q7" s="35">
        <v>300</v>
      </c>
      <c r="R7" s="35">
        <v>310</v>
      </c>
      <c r="S7" s="35">
        <v>320</v>
      </c>
      <c r="T7" s="35">
        <v>330</v>
      </c>
      <c r="U7" s="35">
        <v>340</v>
      </c>
      <c r="V7" s="35">
        <v>350</v>
      </c>
      <c r="W7" s="35">
        <v>360</v>
      </c>
      <c r="X7" s="35">
        <v>370</v>
      </c>
      <c r="Y7" s="35">
        <v>380</v>
      </c>
      <c r="Z7" s="35">
        <v>390</v>
      </c>
      <c r="AA7" s="35">
        <v>400</v>
      </c>
      <c r="AB7" s="35">
        <v>410</v>
      </c>
      <c r="AC7" s="35">
        <v>420</v>
      </c>
      <c r="AD7" s="35">
        <v>430</v>
      </c>
      <c r="AE7" s="35">
        <v>440</v>
      </c>
      <c r="AF7" s="35">
        <v>450</v>
      </c>
    </row>
    <row r="8" spans="1:32" ht="18" customHeight="1">
      <c r="A8" s="405" t="s">
        <v>1</v>
      </c>
      <c r="B8" s="31">
        <v>60</v>
      </c>
      <c r="C8" s="32">
        <f>IF(AND(C$7&lt;=300,($B8-$D$30)&lt;=248,OR(AND(Konsole=Einstellungen!$B$8,Wider_Klasse&lt;=4),AND(Konsole=Einstellungen!$C$8,Wider_Klasse&lt;=4),AND(Konsole=Einstellungen!$D$8,OR(Klasse="A",Klasse="B"),Wider_Klasse&lt;=4),AND(Konsole=Einstellungen!$D$8,Klasse="C",Wider_Klasse&lt;=3))),1,IF(C$7&gt;=($B8-$D$30),ROUNDUP($B$6*($B8-$D$30)/2*(C$7-($B8-$D$30)/2)/10^7/$AB$30,0),ROUNDUP($B$6*C$7^2/4/10^7/$AB$30,0)))</f>
        <v>1</v>
      </c>
      <c r="D8" s="32">
        <f>IF(AND(D$7&lt;=300,($B8-$D$30)&lt;=248,OR(AND(Konsole=Einstellungen!$B$8,Wider_Klasse&lt;=4),AND(Konsole=Einstellungen!$C$8,Wider_Klasse&lt;=4),AND(Konsole=Einstellungen!$D$8,OR(Klasse="A",Klasse="B"),Wider_Klasse&lt;=4),AND(Konsole=Einstellungen!$D$8,Klasse="C",Wider_Klasse&lt;=3))),1,IF(D$7&gt;=($B8-$D$30),ROUNDUP($B$6*($B8-$D$30)/2*(D$7-($B8-$D$30)/2)/10^7/$AB$30,0),ROUNDUP($B$6*D$7^2/4/10^7/$AB$30,0)))</f>
        <v>1</v>
      </c>
      <c r="E8" s="32">
        <f>IF(AND(E$7&lt;=300,($B8-$D$30)&lt;=248,OR(AND(Konsole=Einstellungen!$B$8,Wider_Klasse&lt;=4),AND(Konsole=Einstellungen!$C$8,Wider_Klasse&lt;=4),AND(Konsole=Einstellungen!$D$8,OR(Klasse="A",Klasse="B"),Wider_Klasse&lt;=4),AND(Konsole=Einstellungen!$D$8,Klasse="C",Wider_Klasse&lt;=3))),1,IF(E$7&gt;=($B8-$D$30),ROUNDUP($B$6*($B8-$D$30)/2*(E$7-($B8-$D$30)/2)/10^7/$AB$30,0),ROUNDUP($B$6*E$7^2/4/10^7/$AB$30,0)))</f>
        <v>1</v>
      </c>
      <c r="F8" s="32">
        <f>IF(AND(F$7&lt;=300,($B8-$D$30)&lt;=248,OR(AND(Konsole=Einstellungen!$B$8,Wider_Klasse&lt;=4),AND(Konsole=Einstellungen!$C$8,Wider_Klasse&lt;=4),AND(Konsole=Einstellungen!$D$8,OR(Klasse="A",Klasse="B"),Wider_Klasse&lt;=4),AND(Konsole=Einstellungen!$D$8,Klasse="C",Wider_Klasse&lt;=3))),1,IF(F$7&gt;=($B8-$D$30),ROUNDUP($B$6*($B8-$D$30)/2*(F$7-($B8-$D$30)/2)/10^7/$AB$30,0),ROUNDUP($B$6*F$7^2/4/10^7/$AB$30,0)))</f>
        <v>1</v>
      </c>
      <c r="G8" s="32">
        <f>IF(AND(G$7&lt;=300,($B8-$D$30)&lt;=248,OR(AND(Konsole=Einstellungen!$B$8,Wider_Klasse&lt;=4),AND(Konsole=Einstellungen!$C$8,Wider_Klasse&lt;=4),AND(Konsole=Einstellungen!$D$8,OR(Klasse="A",Klasse="B"),Wider_Klasse&lt;=4),AND(Konsole=Einstellungen!$D$8,Klasse="C",Wider_Klasse&lt;=3))),1,IF(G$7&gt;=($B8-$D$30),ROUNDUP($B$6*($B8-$D$30)/2*(G$7-($B8-$D$30)/2)/10^7/$AB$30,0),ROUNDUP($B$6*G$7^2/4/10^7/$AB$30,0)))</f>
        <v>1</v>
      </c>
      <c r="H8" s="32">
        <f>IF(AND(H$7&lt;=300,($B8-$D$30)&lt;=248,OR(AND(Konsole=Einstellungen!$B$8,Wider_Klasse&lt;=4),AND(Konsole=Einstellungen!$C$8,Wider_Klasse&lt;=4),AND(Konsole=Einstellungen!$D$8,OR(Klasse="A",Klasse="B"),Wider_Klasse&lt;=4),AND(Konsole=Einstellungen!$D$8,Klasse="C",Wider_Klasse&lt;=3))),1,IF(H$7&gt;=($B8-$D$30),ROUNDUP($B$6*($B8-$D$30)/2*(H$7-($B8-$D$30)/2)/10^7/$AB$30,0),ROUNDUP($B$6*H$7^2/4/10^7/$AB$30,0)))</f>
        <v>1</v>
      </c>
      <c r="I8" s="32">
        <f>IF(AND(I$7&lt;=300,($B8-$D$30)&lt;=248,OR(AND(Konsole=Einstellungen!$B$8,Wider_Klasse&lt;=4),AND(Konsole=Einstellungen!$C$8,Wider_Klasse&lt;=4),AND(Konsole=Einstellungen!$D$8,OR(Klasse="A",Klasse="B"),Wider_Klasse&lt;=4),AND(Konsole=Einstellungen!$D$8,Klasse="C",Wider_Klasse&lt;=3))),1,IF(I$7&gt;=($B8-$D$30),ROUNDUP($B$6*($B8-$D$30)/2*(I$7-($B8-$D$30)/2)/10^7/$AB$30,0),ROUNDUP($B$6*I$7^2/4/10^7/$AB$30,0)))</f>
        <v>1</v>
      </c>
      <c r="J8" s="32">
        <f>IF(AND(J$7&lt;=300,($B8-$D$30)&lt;=248,OR(AND(Konsole=Einstellungen!$B$8,Wider_Klasse&lt;=4),AND(Konsole=Einstellungen!$C$8,Wider_Klasse&lt;=4),AND(Konsole=Einstellungen!$D$8,OR(Klasse="A",Klasse="B"),Wider_Klasse&lt;=4),AND(Konsole=Einstellungen!$D$8,Klasse="C",Wider_Klasse&lt;=3))),1,IF(J$7&gt;=($B8-$D$30),ROUNDUP($B$6*($B8-$D$30)/2*(J$7-($B8-$D$30)/2)/10^7/$AB$30,0),ROUNDUP($B$6*J$7^2/4/10^7/$AB$30,0)))</f>
        <v>1</v>
      </c>
      <c r="K8" s="32">
        <f>IF(AND(K$7&lt;=300,($B8-$D$30)&lt;=248,OR(AND(Konsole=Einstellungen!$B$8,Wider_Klasse&lt;=4),AND(Konsole=Einstellungen!$C$8,Wider_Klasse&lt;=4),AND(Konsole=Einstellungen!$D$8,OR(Klasse="A",Klasse="B"),Wider_Klasse&lt;=4),AND(Konsole=Einstellungen!$D$8,Klasse="C",Wider_Klasse&lt;=3))),1,IF(K$7&gt;=($B8-$D$30),ROUNDUP($B$6*($B8-$D$30)/2*(K$7-($B8-$D$30)/2)/10^7/$AB$30,0),ROUNDUP($B$6*K$7^2/4/10^7/$AB$30,0)))</f>
        <v>1</v>
      </c>
      <c r="L8" s="32">
        <f>IF(AND(L$7&lt;=300,($B8-$D$30)&lt;=248,OR(AND(Konsole=Einstellungen!$B$8,Wider_Klasse&lt;=4),AND(Konsole=Einstellungen!$C$8,Wider_Klasse&lt;=4),AND(Konsole=Einstellungen!$D$8,OR(Klasse="A",Klasse="B"),Wider_Klasse&lt;=4),AND(Konsole=Einstellungen!$D$8,Klasse="C",Wider_Klasse&lt;=3))),1,IF(L$7&gt;=($B8-$D$30),ROUNDUP($B$6*($B8-$D$30)/2*(L$7-($B8-$D$30)/2)/10^7/$AB$30,0),ROUNDUP($B$6*L$7^2/4/10^7/$AB$30,0)))</f>
        <v>1</v>
      </c>
      <c r="M8" s="32">
        <f>IF(AND(M$7&lt;=300,($B8-$D$30)&lt;=248,OR(AND(Konsole=Einstellungen!$B$8,Wider_Klasse&lt;=4),AND(Konsole=Einstellungen!$C$8,Wider_Klasse&lt;=4),AND(Konsole=Einstellungen!$D$8,OR(Klasse="A",Klasse="B"),Wider_Klasse&lt;=4),AND(Konsole=Einstellungen!$D$8,Klasse="C",Wider_Klasse&lt;=3))),1,IF(M$7&gt;=($B8-$D$30),ROUNDUP($B$6*($B8-$D$30)/2*(M$7-($B8-$D$30)/2)/10^7/$AB$30,0),ROUNDUP($B$6*M$7^2/4/10^7/$AB$30,0)))</f>
        <v>1</v>
      </c>
      <c r="N8" s="32">
        <f>IF(AND(N$7&lt;=300,($B8-$D$30)&lt;=248,OR(AND(Konsole=Einstellungen!$B$8,Wider_Klasse&lt;=4),AND(Konsole=Einstellungen!$C$8,Wider_Klasse&lt;=4),AND(Konsole=Einstellungen!$D$8,OR(Klasse="A",Klasse="B"),Wider_Klasse&lt;=4),AND(Konsole=Einstellungen!$D$8,Klasse="C",Wider_Klasse&lt;=3))),1,IF(N$7&gt;=($B8-$D$30),ROUNDUP($B$6*($B8-$D$30)/2*(N$7-($B8-$D$30)/2)/10^7/$AB$30,0),ROUNDUP($B$6*N$7^2/4/10^7/$AB$30,0)))</f>
        <v>1</v>
      </c>
      <c r="O8" s="32">
        <f>IF(AND(O$7&lt;=300,($B8-$D$30)&lt;=248,OR(AND(Konsole=Einstellungen!$B$8,Wider_Klasse&lt;=4),AND(Konsole=Einstellungen!$C$8,Wider_Klasse&lt;=4),AND(Konsole=Einstellungen!$D$8,OR(Klasse="A",Klasse="B"),Wider_Klasse&lt;=4),AND(Konsole=Einstellungen!$D$8,Klasse="C",Wider_Klasse&lt;=3))),1,IF(O$7&gt;=($B8-$D$30),ROUNDUP($B$6*($B8-$D$30)/2*(O$7-($B8-$D$30)/2)/10^7/$AB$30,0),ROUNDUP($B$6*O$7^2/4/10^7/$AB$30,0)))</f>
        <v>1</v>
      </c>
      <c r="P8" s="32">
        <f>IF(AND(P$7&lt;=300,($B8-$D$30)&lt;=248,OR(AND(Konsole=Einstellungen!$B$8,Wider_Klasse&lt;=4),AND(Konsole=Einstellungen!$C$8,Wider_Klasse&lt;=4),AND(Konsole=Einstellungen!$D$8,OR(Klasse="A",Klasse="B"),Wider_Klasse&lt;=4),AND(Konsole=Einstellungen!$D$8,Klasse="C",Wider_Klasse&lt;=3))),1,IF(P$7&gt;=($B8-$D$30),ROUNDUP($B$6*($B8-$D$30)/2*(P$7-($B8-$D$30)/2)/10^7/$AB$30,0),ROUNDUP($B$6*P$7^2/4/10^7/$AB$30,0)))</f>
        <v>1</v>
      </c>
      <c r="Q8" s="32">
        <f>IF(AND(Q$7&lt;=300,($B8-$D$30)&lt;=248,OR(AND(Konsole=Einstellungen!$B$8,Wider_Klasse&lt;=4),AND(Konsole=Einstellungen!$C$8,Wider_Klasse&lt;=4),AND(Konsole=Einstellungen!$D$8,OR(Klasse="A",Klasse="B"),Wider_Klasse&lt;=4),AND(Konsole=Einstellungen!$D$8,Klasse="C",Wider_Klasse&lt;=3))),1,IF(Q$7&gt;=($B8-$D$30),ROUNDUP($B$6*($B8-$D$30)/2*(Q$7-($B8-$D$30)/2)/10^7/$AB$30,0),ROUNDUP($B$6*Q$7^2/4/10^7/$AB$30,0)))</f>
        <v>1</v>
      </c>
      <c r="R8" s="32">
        <f>IF(AND(R$7&lt;=300,($B8-$D$30)&lt;=248,OR(AND(Konsole=Einstellungen!$B$8,Wider_Klasse&lt;=4),AND(Konsole=Einstellungen!$C$8,Wider_Klasse&lt;=4),AND(Konsole=Einstellungen!$D$8,OR(Klasse="A",Klasse="B"),Wider_Klasse&lt;=4),AND(Konsole=Einstellungen!$D$8,Klasse="C",Wider_Klasse&lt;=3))),1,IF(R$7&gt;=($B8-$D$30),ROUNDUP($B$6*($B8-$D$30)/2*(R$7-($B8-$D$30)/2)/10^7/$AB$30,0),ROUNDUP($B$6*R$7^2/4/10^7/$AB$30,0)))</f>
        <v>1</v>
      </c>
      <c r="S8" s="32">
        <f>IF(AND(S$7&lt;=300,($B8-$D$30)&lt;=248,OR(AND(Konsole=Einstellungen!$B$8,Wider_Klasse&lt;=4),AND(Konsole=Einstellungen!$C$8,Wider_Klasse&lt;=4),AND(Konsole=Einstellungen!$D$8,OR(Klasse="A",Klasse="B"),Wider_Klasse&lt;=4),AND(Konsole=Einstellungen!$D$8,Klasse="C",Wider_Klasse&lt;=3))),1,IF(S$7&gt;=($B8-$D$30),ROUNDUP($B$6*($B8-$D$30)/2*(S$7-($B8-$D$30)/2)/10^7/$AB$30,0),ROUNDUP($B$6*S$7^2/4/10^7/$AB$30,0)))</f>
        <v>1</v>
      </c>
      <c r="T8" s="32">
        <f>IF(AND(T$7&lt;=300,($B8-$D$30)&lt;=248,OR(AND(Konsole=Einstellungen!$B$8,Wider_Klasse&lt;=4),AND(Konsole=Einstellungen!$C$8,Wider_Klasse&lt;=4),AND(Konsole=Einstellungen!$D$8,OR(Klasse="A",Klasse="B"),Wider_Klasse&lt;=4),AND(Konsole=Einstellungen!$D$8,Klasse="C",Wider_Klasse&lt;=3))),1,IF(T$7&gt;=($B8-$D$30),ROUNDUP($B$6*($B8-$D$30)/2*(T$7-($B8-$D$30)/2)/10^7/$AB$30,0),ROUNDUP($B$6*T$7^2/4/10^7/$AB$30,0)))</f>
        <v>1</v>
      </c>
      <c r="U8" s="32">
        <f>IF(AND(U$7&lt;=300,($B8-$D$30)&lt;=248,OR(AND(Konsole=Einstellungen!$B$8,Wider_Klasse&lt;=4),AND(Konsole=Einstellungen!$C$8,Wider_Klasse&lt;=4),AND(Konsole=Einstellungen!$D$8,OR(Klasse="A",Klasse="B"),Wider_Klasse&lt;=4),AND(Konsole=Einstellungen!$D$8,Klasse="C",Wider_Klasse&lt;=3))),1,IF(U$7&gt;=($B8-$D$30),ROUNDUP($B$6*($B8-$D$30)/2*(U$7-($B8-$D$30)/2)/10^7/$AB$30,0),ROUNDUP($B$6*U$7^2/4/10^7/$AB$30,0)))</f>
        <v>1</v>
      </c>
      <c r="V8" s="32">
        <f>IF(AND(V$7&lt;=300,($B8-$D$30)&lt;=248,OR(AND(Konsole=Einstellungen!$B$8,Wider_Klasse&lt;=4),AND(Konsole=Einstellungen!$C$8,Wider_Klasse&lt;=4),AND(Konsole=Einstellungen!$D$8,OR(Klasse="A",Klasse="B"),Wider_Klasse&lt;=4),AND(Konsole=Einstellungen!$D$8,Klasse="C",Wider_Klasse&lt;=3))),1,IF(V$7&gt;=($B8-$D$30),ROUNDUP($B$6*($B8-$D$30)/2*(V$7-($B8-$D$30)/2)/10^7/$AB$30,0),ROUNDUP($B$6*V$7^2/4/10^7/$AB$30,0)))</f>
        <v>1</v>
      </c>
      <c r="W8" s="32">
        <f>IF(AND(W$7&lt;=300,($B8-$D$30)&lt;=248,OR(AND(Konsole=Einstellungen!$B$8,Wider_Klasse&lt;=4),AND(Konsole=Einstellungen!$C$8,Wider_Klasse&lt;=4),AND(Konsole=Einstellungen!$D$8,OR(Klasse="A",Klasse="B"),Wider_Klasse&lt;=4),AND(Konsole=Einstellungen!$D$8,Klasse="C",Wider_Klasse&lt;=3))),1,IF(W$7&gt;=($B8-$D$30),ROUNDUP($B$6*($B8-$D$30)/2*(W$7-($B8-$D$30)/2)/10^7/$AB$30,0),ROUNDUP($B$6*W$7^2/4/10^7/$AB$30,0)))</f>
        <v>1</v>
      </c>
      <c r="X8" s="32">
        <f>IF(AND(X$7&lt;=300,($B8-$D$30)&lt;=248,OR(AND(Konsole=Einstellungen!$B$8,Wider_Klasse&lt;=4),AND(Konsole=Einstellungen!$C$8,Wider_Klasse&lt;=4),AND(Konsole=Einstellungen!$D$8,OR(Klasse="A",Klasse="B"),Wider_Klasse&lt;=4),AND(Konsole=Einstellungen!$D$8,Klasse="C",Wider_Klasse&lt;=3))),1,IF(X$7&gt;=($B8-$D$30),ROUNDUP($B$6*($B8-$D$30)/2*(X$7-($B8-$D$30)/2)/10^7/$AB$30,0),ROUNDUP($B$6*X$7^2/4/10^7/$AB$30,0)))</f>
        <v>1</v>
      </c>
      <c r="Y8" s="32">
        <f>IF(AND(Y$7&lt;=300,($B8-$D$30)&lt;=248,OR(AND(Konsole=Einstellungen!$B$8,Wider_Klasse&lt;=4),AND(Konsole=Einstellungen!$C$8,Wider_Klasse&lt;=4),AND(Konsole=Einstellungen!$D$8,OR(Klasse="A",Klasse="B"),Wider_Klasse&lt;=4),AND(Konsole=Einstellungen!$D$8,Klasse="C",Wider_Klasse&lt;=3))),1,IF(Y$7&gt;=($B8-$D$30),ROUNDUP($B$6*($B8-$D$30)/2*(Y$7-($B8-$D$30)/2)/10^7/$AB$30,0),ROUNDUP($B$6*Y$7^2/4/10^7/$AB$30,0)))</f>
        <v>1</v>
      </c>
      <c r="Z8" s="32">
        <f>IF(AND(Z$7&lt;=300,($B8-$D$30)&lt;=248,OR(AND(Konsole=Einstellungen!$B$8,Wider_Klasse&lt;=4),AND(Konsole=Einstellungen!$C$8,Wider_Klasse&lt;=4),AND(Konsole=Einstellungen!$D$8,OR(Klasse="A",Klasse="B"),Wider_Klasse&lt;=4),AND(Konsole=Einstellungen!$D$8,Klasse="C",Wider_Klasse&lt;=3))),1,IF(Z$7&gt;=($B8-$D$30),ROUNDUP($B$6*($B8-$D$30)/2*(Z$7-($B8-$D$30)/2)/10^7/$AB$30,0),ROUNDUP($B$6*Z$7^2/4/10^7/$AB$30,0)))</f>
        <v>1</v>
      </c>
      <c r="AA8" s="32">
        <f>IF(AND(AA$7&lt;=300,($B8-$D$30)&lt;=248,OR(AND(Konsole=Einstellungen!$B$8,Wider_Klasse&lt;=4),AND(Konsole=Einstellungen!$C$8,Wider_Klasse&lt;=4),AND(Konsole=Einstellungen!$D$8,OR(Klasse="A",Klasse="B"),Wider_Klasse&lt;=4),AND(Konsole=Einstellungen!$D$8,Klasse="C",Wider_Klasse&lt;=3))),1,IF(AA$7&gt;=($B8-$D$30),ROUNDUP($B$6*($B8-$D$30)/2*(AA$7-($B8-$D$30)/2)/10^7/$AB$30,0),ROUNDUP($B$6*AA$7^2/4/10^7/$AB$30,0)))</f>
        <v>1</v>
      </c>
      <c r="AB8" s="32">
        <f>IF(AND(AB$7&lt;=300,($B8-$D$30)&lt;=248,OR(AND(Konsole=Einstellungen!$B$8,Wider_Klasse&lt;=4),AND(Konsole=Einstellungen!$C$8,Wider_Klasse&lt;=4),AND(Konsole=Einstellungen!$D$8,OR(Klasse="A",Klasse="B"),Wider_Klasse&lt;=4),AND(Konsole=Einstellungen!$D$8,Klasse="C",Wider_Klasse&lt;=3))),1,IF(AB$7&gt;=($B8-$D$30),ROUNDUP($B$6*($B8-$D$30)/2*(AB$7-($B8-$D$30)/2)/10^7/$AB$30,0),ROUNDUP($B$6*AB$7^2/4/10^7/$AB$30,0)))</f>
        <v>1</v>
      </c>
      <c r="AC8" s="32">
        <f>IF(AND(AC$7&lt;=300,($B8-$D$30)&lt;=248,OR(AND(Konsole=Einstellungen!$B$8,Wider_Klasse&lt;=4),AND(Konsole=Einstellungen!$C$8,Wider_Klasse&lt;=4),AND(Konsole=Einstellungen!$D$8,OR(Klasse="A",Klasse="B"),Wider_Klasse&lt;=4),AND(Konsole=Einstellungen!$D$8,Klasse="C",Wider_Klasse&lt;=3))),1,IF(AC$7&gt;=($B8-$D$30),ROUNDUP($B$6*($B8-$D$30)/2*(AC$7-($B8-$D$30)/2)/10^7/$AB$30,0),ROUNDUP($B$6*AC$7^2/4/10^7/$AB$30,0)))</f>
        <v>1</v>
      </c>
      <c r="AD8" s="32">
        <f>IF(AND(AD$7&lt;=300,($B8-$D$30)&lt;=248,OR(AND(Konsole=Einstellungen!$B$8,Wider_Klasse&lt;=4),AND(Konsole=Einstellungen!$C$8,Wider_Klasse&lt;=4),AND(Konsole=Einstellungen!$D$8,OR(Klasse="A",Klasse="B"),Wider_Klasse&lt;=4),AND(Konsole=Einstellungen!$D$8,Klasse="C",Wider_Klasse&lt;=3))),1,IF(AD$7&gt;=($B8-$D$30),ROUNDUP($B$6*($B8-$D$30)/2*(AD$7-($B8-$D$30)/2)/10^7/$AB$30,0),ROUNDUP($B$6*AD$7^2/4/10^7/$AB$30,0)))</f>
        <v>1</v>
      </c>
      <c r="AE8" s="32">
        <f>IF(AND(AE$7&lt;=300,($B8-$D$30)&lt;=248,OR(AND(Konsole=Einstellungen!$B$8,Wider_Klasse&lt;=4),AND(Konsole=Einstellungen!$C$8,Wider_Klasse&lt;=4),AND(Konsole=Einstellungen!$D$8,OR(Klasse="A",Klasse="B"),Wider_Klasse&lt;=4),AND(Konsole=Einstellungen!$D$8,Klasse="C",Wider_Klasse&lt;=3))),1,IF(AE$7&gt;=($B8-$D$30),ROUNDUP($B$6*($B8-$D$30)/2*(AE$7-($B8-$D$30)/2)/10^7/$AB$30,0),ROUNDUP($B$6*AE$7^2/4/10^7/$AB$30,0)))</f>
        <v>1</v>
      </c>
      <c r="AF8" s="32">
        <f>IF(AND(AF$7&lt;=300,($B8-$D$30)&lt;=248,OR(AND(Konsole=Einstellungen!$B$8,Wider_Klasse&lt;=4),AND(Konsole=Einstellungen!$C$8,Wider_Klasse&lt;=4),AND(Konsole=Einstellungen!$D$8,OR(Klasse="A",Klasse="B"),Wider_Klasse&lt;=4),AND(Konsole=Einstellungen!$D$8,Klasse="C",Wider_Klasse&lt;=3))),1,IF(AF$7&gt;=($B8-$D$30),ROUNDUP($B$6*($B8-$D$30)/2*(AF$7-($B8-$D$30)/2)/10^7/$AB$30,0),ROUNDUP($B$6*AF$7^2/4/10^7/$AB$30,0)))</f>
        <v>1</v>
      </c>
    </row>
    <row r="9" spans="1:32" ht="18" customHeight="1">
      <c r="A9" s="406"/>
      <c r="B9" s="31">
        <v>70</v>
      </c>
      <c r="C9" s="32">
        <f>IF(AND(C$7&lt;=300,($B9-$D$30)&lt;=248,OR(AND(Konsole=Einstellungen!$B$8,Wider_Klasse&lt;=4),AND(Konsole=Einstellungen!$C$8,Wider_Klasse&lt;=4),AND(Konsole=Einstellungen!$D$8,OR(Klasse="A",Klasse="B"),Wider_Klasse&lt;=4),AND(Konsole=Einstellungen!$D$8,Klasse="C",Wider_Klasse&lt;=3))),1,IF(C$7&gt;=($B9-$D$30),ROUNDUP($B$6*($B9-$D$30)/2*(C$7-($B9-$D$30)/2)/10^7/$AB$30,0),ROUNDUP($B$6*C$7^2/4/10^7/$AB$30,0)))</f>
        <v>1</v>
      </c>
      <c r="D9" s="32">
        <f>IF(AND(D$7&lt;=300,($B9-$D$30)&lt;=248,OR(AND(Konsole=Einstellungen!$B$8,Wider_Klasse&lt;=4),AND(Konsole=Einstellungen!$C$8,Wider_Klasse&lt;=4),AND(Konsole=Einstellungen!$D$8,OR(Klasse="A",Klasse="B"),Wider_Klasse&lt;=4),AND(Konsole=Einstellungen!$D$8,Klasse="C",Wider_Klasse&lt;=3))),1,IF(D$7&gt;=($B9-$D$30),ROUNDUP($B$6*($B9-$D$30)/2*(D$7-($B9-$D$30)/2)/10^7/$AB$30,0),ROUNDUP($B$6*D$7^2/4/10^7/$AB$30,0)))</f>
        <v>1</v>
      </c>
      <c r="E9" s="32">
        <f>IF(AND(E$7&lt;=300,($B9-$D$30)&lt;=248,OR(AND(Konsole=Einstellungen!$B$8,Wider_Klasse&lt;=4),AND(Konsole=Einstellungen!$C$8,Wider_Klasse&lt;=4),AND(Konsole=Einstellungen!$D$8,OR(Klasse="A",Klasse="B"),Wider_Klasse&lt;=4),AND(Konsole=Einstellungen!$D$8,Klasse="C",Wider_Klasse&lt;=3))),1,IF(E$7&gt;=($B9-$D$30),ROUNDUP($B$6*($B9-$D$30)/2*(E$7-($B9-$D$30)/2)/10^7/$AB$30,0),ROUNDUP($B$6*E$7^2/4/10^7/$AB$30,0)))</f>
        <v>1</v>
      </c>
      <c r="F9" s="32">
        <f>IF(AND(F$7&lt;=300,($B9-$D$30)&lt;=248,OR(AND(Konsole=Einstellungen!$B$8,Wider_Klasse&lt;=4),AND(Konsole=Einstellungen!$C$8,Wider_Klasse&lt;=4),AND(Konsole=Einstellungen!$D$8,OR(Klasse="A",Klasse="B"),Wider_Klasse&lt;=4),AND(Konsole=Einstellungen!$D$8,Klasse="C",Wider_Klasse&lt;=3))),1,IF(F$7&gt;=($B9-$D$30),ROUNDUP($B$6*($B9-$D$30)/2*(F$7-($B9-$D$30)/2)/10^7/$AB$30,0),ROUNDUP($B$6*F$7^2/4/10^7/$AB$30,0)))</f>
        <v>1</v>
      </c>
      <c r="G9" s="32">
        <f>IF(AND(G$7&lt;=300,($B9-$D$30)&lt;=248,OR(AND(Konsole=Einstellungen!$B$8,Wider_Klasse&lt;=4),AND(Konsole=Einstellungen!$C$8,Wider_Klasse&lt;=4),AND(Konsole=Einstellungen!$D$8,OR(Klasse="A",Klasse="B"),Wider_Klasse&lt;=4),AND(Konsole=Einstellungen!$D$8,Klasse="C",Wider_Klasse&lt;=3))),1,IF(G$7&gt;=($B9-$D$30),ROUNDUP($B$6*($B9-$D$30)/2*(G$7-($B9-$D$30)/2)/10^7/$AB$30,0),ROUNDUP($B$6*G$7^2/4/10^7/$AB$30,0)))</f>
        <v>1</v>
      </c>
      <c r="H9" s="32">
        <f>IF(AND(H$7&lt;=300,($B9-$D$30)&lt;=248,OR(AND(Konsole=Einstellungen!$B$8,Wider_Klasse&lt;=4),AND(Konsole=Einstellungen!$C$8,Wider_Klasse&lt;=4),AND(Konsole=Einstellungen!$D$8,OR(Klasse="A",Klasse="B"),Wider_Klasse&lt;=4),AND(Konsole=Einstellungen!$D$8,Klasse="C",Wider_Klasse&lt;=3))),1,IF(H$7&gt;=($B9-$D$30),ROUNDUP($B$6*($B9-$D$30)/2*(H$7-($B9-$D$30)/2)/10^7/$AB$30,0),ROUNDUP($B$6*H$7^2/4/10^7/$AB$30,0)))</f>
        <v>1</v>
      </c>
      <c r="I9" s="32">
        <f>IF(AND(I$7&lt;=300,($B9-$D$30)&lt;=248,OR(AND(Konsole=Einstellungen!$B$8,Wider_Klasse&lt;=4),AND(Konsole=Einstellungen!$C$8,Wider_Klasse&lt;=4),AND(Konsole=Einstellungen!$D$8,OR(Klasse="A",Klasse="B"),Wider_Klasse&lt;=4),AND(Konsole=Einstellungen!$D$8,Klasse="C",Wider_Klasse&lt;=3))),1,IF(I$7&gt;=($B9-$D$30),ROUNDUP($B$6*($B9-$D$30)/2*(I$7-($B9-$D$30)/2)/10^7/$AB$30,0),ROUNDUP($B$6*I$7^2/4/10^7/$AB$30,0)))</f>
        <v>1</v>
      </c>
      <c r="J9" s="32">
        <f>IF(AND(J$7&lt;=300,($B9-$D$30)&lt;=248,OR(AND(Konsole=Einstellungen!$B$8,Wider_Klasse&lt;=4),AND(Konsole=Einstellungen!$C$8,Wider_Klasse&lt;=4),AND(Konsole=Einstellungen!$D$8,OR(Klasse="A",Klasse="B"),Wider_Klasse&lt;=4),AND(Konsole=Einstellungen!$D$8,Klasse="C",Wider_Klasse&lt;=3))),1,IF(J$7&gt;=($B9-$D$30),ROUNDUP($B$6*($B9-$D$30)/2*(J$7-($B9-$D$30)/2)/10^7/$AB$30,0),ROUNDUP($B$6*J$7^2/4/10^7/$AB$30,0)))</f>
        <v>1</v>
      </c>
      <c r="K9" s="32">
        <f>IF(AND(K$7&lt;=300,($B9-$D$30)&lt;=248,OR(AND(Konsole=Einstellungen!$B$8,Wider_Klasse&lt;=4),AND(Konsole=Einstellungen!$C$8,Wider_Klasse&lt;=4),AND(Konsole=Einstellungen!$D$8,OR(Klasse="A",Klasse="B"),Wider_Klasse&lt;=4),AND(Konsole=Einstellungen!$D$8,Klasse="C",Wider_Klasse&lt;=3))),1,IF(K$7&gt;=($B9-$D$30),ROUNDUP($B$6*($B9-$D$30)/2*(K$7-($B9-$D$30)/2)/10^7/$AB$30,0),ROUNDUP($B$6*K$7^2/4/10^7/$AB$30,0)))</f>
        <v>1</v>
      </c>
      <c r="L9" s="32">
        <f>IF(AND(L$7&lt;=300,($B9-$D$30)&lt;=248,OR(AND(Konsole=Einstellungen!$B$8,Wider_Klasse&lt;=4),AND(Konsole=Einstellungen!$C$8,Wider_Klasse&lt;=4),AND(Konsole=Einstellungen!$D$8,OR(Klasse="A",Klasse="B"),Wider_Klasse&lt;=4),AND(Konsole=Einstellungen!$D$8,Klasse="C",Wider_Klasse&lt;=3))),1,IF(L$7&gt;=($B9-$D$30),ROUNDUP($B$6*($B9-$D$30)/2*(L$7-($B9-$D$30)/2)/10^7/$AB$30,0),ROUNDUP($B$6*L$7^2/4/10^7/$AB$30,0)))</f>
        <v>1</v>
      </c>
      <c r="M9" s="32">
        <f>IF(AND(M$7&lt;=300,($B9-$D$30)&lt;=248,OR(AND(Konsole=Einstellungen!$B$8,Wider_Klasse&lt;=4),AND(Konsole=Einstellungen!$C$8,Wider_Klasse&lt;=4),AND(Konsole=Einstellungen!$D$8,OR(Klasse="A",Klasse="B"),Wider_Klasse&lt;=4),AND(Konsole=Einstellungen!$D$8,Klasse="C",Wider_Klasse&lt;=3))),1,IF(M$7&gt;=($B9-$D$30),ROUNDUP($B$6*($B9-$D$30)/2*(M$7-($B9-$D$30)/2)/10^7/$AB$30,0),ROUNDUP($B$6*M$7^2/4/10^7/$AB$30,0)))</f>
        <v>1</v>
      </c>
      <c r="N9" s="32">
        <f>IF(AND(N$7&lt;=300,($B9-$D$30)&lt;=248,OR(AND(Konsole=Einstellungen!$B$8,Wider_Klasse&lt;=4),AND(Konsole=Einstellungen!$C$8,Wider_Klasse&lt;=4),AND(Konsole=Einstellungen!$D$8,OR(Klasse="A",Klasse="B"),Wider_Klasse&lt;=4),AND(Konsole=Einstellungen!$D$8,Klasse="C",Wider_Klasse&lt;=3))),1,IF(N$7&gt;=($B9-$D$30),ROUNDUP($B$6*($B9-$D$30)/2*(N$7-($B9-$D$30)/2)/10^7/$AB$30,0),ROUNDUP($B$6*N$7^2/4/10^7/$AB$30,0)))</f>
        <v>1</v>
      </c>
      <c r="O9" s="32">
        <f>IF(AND(O$7&lt;=300,($B9-$D$30)&lt;=248,OR(AND(Konsole=Einstellungen!$B$8,Wider_Klasse&lt;=4),AND(Konsole=Einstellungen!$C$8,Wider_Klasse&lt;=4),AND(Konsole=Einstellungen!$D$8,OR(Klasse="A",Klasse="B"),Wider_Klasse&lt;=4),AND(Konsole=Einstellungen!$D$8,Klasse="C",Wider_Klasse&lt;=3))),1,IF(O$7&gt;=($B9-$D$30),ROUNDUP($B$6*($B9-$D$30)/2*(O$7-($B9-$D$30)/2)/10^7/$AB$30,0),ROUNDUP($B$6*O$7^2/4/10^7/$AB$30,0)))</f>
        <v>1</v>
      </c>
      <c r="P9" s="32">
        <f>IF(AND(P$7&lt;=300,($B9-$D$30)&lt;=248,OR(AND(Konsole=Einstellungen!$B$8,Wider_Klasse&lt;=4),AND(Konsole=Einstellungen!$C$8,Wider_Klasse&lt;=4),AND(Konsole=Einstellungen!$D$8,OR(Klasse="A",Klasse="B"),Wider_Klasse&lt;=4),AND(Konsole=Einstellungen!$D$8,Klasse="C",Wider_Klasse&lt;=3))),1,IF(P$7&gt;=($B9-$D$30),ROUNDUP($B$6*($B9-$D$30)/2*(P$7-($B9-$D$30)/2)/10^7/$AB$30,0),ROUNDUP($B$6*P$7^2/4/10^7/$AB$30,0)))</f>
        <v>1</v>
      </c>
      <c r="Q9" s="32">
        <f>IF(AND(Q$7&lt;=300,($B9-$D$30)&lt;=248,OR(AND(Konsole=Einstellungen!$B$8,Wider_Klasse&lt;=4),AND(Konsole=Einstellungen!$C$8,Wider_Klasse&lt;=4),AND(Konsole=Einstellungen!$D$8,OR(Klasse="A",Klasse="B"),Wider_Klasse&lt;=4),AND(Konsole=Einstellungen!$D$8,Klasse="C",Wider_Klasse&lt;=3))),1,IF(Q$7&gt;=($B9-$D$30),ROUNDUP($B$6*($B9-$D$30)/2*(Q$7-($B9-$D$30)/2)/10^7/$AB$30,0),ROUNDUP($B$6*Q$7^2/4/10^7/$AB$30,0)))</f>
        <v>1</v>
      </c>
      <c r="R9" s="32">
        <f>IF(AND(R$7&lt;=300,($B9-$D$30)&lt;=248,OR(AND(Konsole=Einstellungen!$B$8,Wider_Klasse&lt;=4),AND(Konsole=Einstellungen!$C$8,Wider_Klasse&lt;=4),AND(Konsole=Einstellungen!$D$8,OR(Klasse="A",Klasse="B"),Wider_Klasse&lt;=4),AND(Konsole=Einstellungen!$D$8,Klasse="C",Wider_Klasse&lt;=3))),1,IF(R$7&gt;=($B9-$D$30),ROUNDUP($B$6*($B9-$D$30)/2*(R$7-($B9-$D$30)/2)/10^7/$AB$30,0),ROUNDUP($B$6*R$7^2/4/10^7/$AB$30,0)))</f>
        <v>1</v>
      </c>
      <c r="S9" s="32">
        <f>IF(AND(S$7&lt;=300,($B9-$D$30)&lt;=248,OR(AND(Konsole=Einstellungen!$B$8,Wider_Klasse&lt;=4),AND(Konsole=Einstellungen!$C$8,Wider_Klasse&lt;=4),AND(Konsole=Einstellungen!$D$8,OR(Klasse="A",Klasse="B"),Wider_Klasse&lt;=4),AND(Konsole=Einstellungen!$D$8,Klasse="C",Wider_Klasse&lt;=3))),1,IF(S$7&gt;=($B9-$D$30),ROUNDUP($B$6*($B9-$D$30)/2*(S$7-($B9-$D$30)/2)/10^7/$AB$30,0),ROUNDUP($B$6*S$7^2/4/10^7/$AB$30,0)))</f>
        <v>1</v>
      </c>
      <c r="T9" s="32">
        <f>IF(AND(T$7&lt;=300,($B9-$D$30)&lt;=248,OR(AND(Konsole=Einstellungen!$B$8,Wider_Klasse&lt;=4),AND(Konsole=Einstellungen!$C$8,Wider_Klasse&lt;=4),AND(Konsole=Einstellungen!$D$8,OR(Klasse="A",Klasse="B"),Wider_Klasse&lt;=4),AND(Konsole=Einstellungen!$D$8,Klasse="C",Wider_Klasse&lt;=3))),1,IF(T$7&gt;=($B9-$D$30),ROUNDUP($B$6*($B9-$D$30)/2*(T$7-($B9-$D$30)/2)/10^7/$AB$30,0),ROUNDUP($B$6*T$7^2/4/10^7/$AB$30,0)))</f>
        <v>1</v>
      </c>
      <c r="U9" s="32">
        <f>IF(AND(U$7&lt;=300,($B9-$D$30)&lt;=248,OR(AND(Konsole=Einstellungen!$B$8,Wider_Klasse&lt;=4),AND(Konsole=Einstellungen!$C$8,Wider_Klasse&lt;=4),AND(Konsole=Einstellungen!$D$8,OR(Klasse="A",Klasse="B"),Wider_Klasse&lt;=4),AND(Konsole=Einstellungen!$D$8,Klasse="C",Wider_Klasse&lt;=3))),1,IF(U$7&gt;=($B9-$D$30),ROUNDUP($B$6*($B9-$D$30)/2*(U$7-($B9-$D$30)/2)/10^7/$AB$30,0),ROUNDUP($B$6*U$7^2/4/10^7/$AB$30,0)))</f>
        <v>1</v>
      </c>
      <c r="V9" s="32">
        <f>IF(AND(V$7&lt;=300,($B9-$D$30)&lt;=248,OR(AND(Konsole=Einstellungen!$B$8,Wider_Klasse&lt;=4),AND(Konsole=Einstellungen!$C$8,Wider_Klasse&lt;=4),AND(Konsole=Einstellungen!$D$8,OR(Klasse="A",Klasse="B"),Wider_Klasse&lt;=4),AND(Konsole=Einstellungen!$D$8,Klasse="C",Wider_Klasse&lt;=3))),1,IF(V$7&gt;=($B9-$D$30),ROUNDUP($B$6*($B9-$D$30)/2*(V$7-($B9-$D$30)/2)/10^7/$AB$30,0),ROUNDUP($B$6*V$7^2/4/10^7/$AB$30,0)))</f>
        <v>1</v>
      </c>
      <c r="W9" s="32">
        <f>IF(AND(W$7&lt;=300,($B9-$D$30)&lt;=248,OR(AND(Konsole=Einstellungen!$B$8,Wider_Klasse&lt;=4),AND(Konsole=Einstellungen!$C$8,Wider_Klasse&lt;=4),AND(Konsole=Einstellungen!$D$8,OR(Klasse="A",Klasse="B"),Wider_Klasse&lt;=4),AND(Konsole=Einstellungen!$D$8,Klasse="C",Wider_Klasse&lt;=3))),1,IF(W$7&gt;=($B9-$D$30),ROUNDUP($B$6*($B9-$D$30)/2*(W$7-($B9-$D$30)/2)/10^7/$AB$30,0),ROUNDUP($B$6*W$7^2/4/10^7/$AB$30,0)))</f>
        <v>1</v>
      </c>
      <c r="X9" s="32">
        <f>IF(AND(X$7&lt;=300,($B9-$D$30)&lt;=248,OR(AND(Konsole=Einstellungen!$B$8,Wider_Klasse&lt;=4),AND(Konsole=Einstellungen!$C$8,Wider_Klasse&lt;=4),AND(Konsole=Einstellungen!$D$8,OR(Klasse="A",Klasse="B"),Wider_Klasse&lt;=4),AND(Konsole=Einstellungen!$D$8,Klasse="C",Wider_Klasse&lt;=3))),1,IF(X$7&gt;=($B9-$D$30),ROUNDUP($B$6*($B9-$D$30)/2*(X$7-($B9-$D$30)/2)/10^7/$AB$30,0),ROUNDUP($B$6*X$7^2/4/10^7/$AB$30,0)))</f>
        <v>1</v>
      </c>
      <c r="Y9" s="32">
        <f>IF(AND(Y$7&lt;=300,($B9-$D$30)&lt;=248,OR(AND(Konsole=Einstellungen!$B$8,Wider_Klasse&lt;=4),AND(Konsole=Einstellungen!$C$8,Wider_Klasse&lt;=4),AND(Konsole=Einstellungen!$D$8,OR(Klasse="A",Klasse="B"),Wider_Klasse&lt;=4),AND(Konsole=Einstellungen!$D$8,Klasse="C",Wider_Klasse&lt;=3))),1,IF(Y$7&gt;=($B9-$D$30),ROUNDUP($B$6*($B9-$D$30)/2*(Y$7-($B9-$D$30)/2)/10^7/$AB$30,0),ROUNDUP($B$6*Y$7^2/4/10^7/$AB$30,0)))</f>
        <v>1</v>
      </c>
      <c r="Z9" s="32">
        <f>IF(AND(Z$7&lt;=300,($B9-$D$30)&lt;=248,OR(AND(Konsole=Einstellungen!$B$8,Wider_Klasse&lt;=4),AND(Konsole=Einstellungen!$C$8,Wider_Klasse&lt;=4),AND(Konsole=Einstellungen!$D$8,OR(Klasse="A",Klasse="B"),Wider_Klasse&lt;=4),AND(Konsole=Einstellungen!$D$8,Klasse="C",Wider_Klasse&lt;=3))),1,IF(Z$7&gt;=($B9-$D$30),ROUNDUP($B$6*($B9-$D$30)/2*(Z$7-($B9-$D$30)/2)/10^7/$AB$30,0),ROUNDUP($B$6*Z$7^2/4/10^7/$AB$30,0)))</f>
        <v>1</v>
      </c>
      <c r="AA9" s="32">
        <f>IF(AND(AA$7&lt;=300,($B9-$D$30)&lt;=248,OR(AND(Konsole=Einstellungen!$B$8,Wider_Klasse&lt;=4),AND(Konsole=Einstellungen!$C$8,Wider_Klasse&lt;=4),AND(Konsole=Einstellungen!$D$8,OR(Klasse="A",Klasse="B"),Wider_Klasse&lt;=4),AND(Konsole=Einstellungen!$D$8,Klasse="C",Wider_Klasse&lt;=3))),1,IF(AA$7&gt;=($B9-$D$30),ROUNDUP($B$6*($B9-$D$30)/2*(AA$7-($B9-$D$30)/2)/10^7/$AB$30,0),ROUNDUP($B$6*AA$7^2/4/10^7/$AB$30,0)))</f>
        <v>1</v>
      </c>
      <c r="AB9" s="32">
        <f>IF(AND(AB$7&lt;=300,($B9-$D$30)&lt;=248,OR(AND(Konsole=Einstellungen!$B$8,Wider_Klasse&lt;=4),AND(Konsole=Einstellungen!$C$8,Wider_Klasse&lt;=4),AND(Konsole=Einstellungen!$D$8,OR(Klasse="A",Klasse="B"),Wider_Klasse&lt;=4),AND(Konsole=Einstellungen!$D$8,Klasse="C",Wider_Klasse&lt;=3))),1,IF(AB$7&gt;=($B9-$D$30),ROUNDUP($B$6*($B9-$D$30)/2*(AB$7-($B9-$D$30)/2)/10^7/$AB$30,0),ROUNDUP($B$6*AB$7^2/4/10^7/$AB$30,0)))</f>
        <v>1</v>
      </c>
      <c r="AC9" s="32">
        <f>IF(AND(AC$7&lt;=300,($B9-$D$30)&lt;=248,OR(AND(Konsole=Einstellungen!$B$8,Wider_Klasse&lt;=4),AND(Konsole=Einstellungen!$C$8,Wider_Klasse&lt;=4),AND(Konsole=Einstellungen!$D$8,OR(Klasse="A",Klasse="B"),Wider_Klasse&lt;=4),AND(Konsole=Einstellungen!$D$8,Klasse="C",Wider_Klasse&lt;=3))),1,IF(AC$7&gt;=($B9-$D$30),ROUNDUP($B$6*($B9-$D$30)/2*(AC$7-($B9-$D$30)/2)/10^7/$AB$30,0),ROUNDUP($B$6*AC$7^2/4/10^7/$AB$30,0)))</f>
        <v>1</v>
      </c>
      <c r="AD9" s="32">
        <f>IF(AND(AD$7&lt;=300,($B9-$D$30)&lt;=248,OR(AND(Konsole=Einstellungen!$B$8,Wider_Klasse&lt;=4),AND(Konsole=Einstellungen!$C$8,Wider_Klasse&lt;=4),AND(Konsole=Einstellungen!$D$8,OR(Klasse="A",Klasse="B"),Wider_Klasse&lt;=4),AND(Konsole=Einstellungen!$D$8,Klasse="C",Wider_Klasse&lt;=3))),1,IF(AD$7&gt;=($B9-$D$30),ROUNDUP($B$6*($B9-$D$30)/2*(AD$7-($B9-$D$30)/2)/10^7/$AB$30,0),ROUNDUP($B$6*AD$7^2/4/10^7/$AB$30,0)))</f>
        <v>1</v>
      </c>
      <c r="AE9" s="32">
        <f>IF(AND(AE$7&lt;=300,($B9-$D$30)&lt;=248,OR(AND(Konsole=Einstellungen!$B$8,Wider_Klasse&lt;=4),AND(Konsole=Einstellungen!$C$8,Wider_Klasse&lt;=4),AND(Konsole=Einstellungen!$D$8,OR(Klasse="A",Klasse="B"),Wider_Klasse&lt;=4),AND(Konsole=Einstellungen!$D$8,Klasse="C",Wider_Klasse&lt;=3))),1,IF(AE$7&gt;=($B9-$D$30),ROUNDUP($B$6*($B9-$D$30)/2*(AE$7-($B9-$D$30)/2)/10^7/$AB$30,0),ROUNDUP($B$6*AE$7^2/4/10^7/$AB$30,0)))</f>
        <v>1</v>
      </c>
      <c r="AF9" s="32">
        <f>IF(AND(AF$7&lt;=300,($B9-$D$30)&lt;=248,OR(AND(Konsole=Einstellungen!$B$8,Wider_Klasse&lt;=4),AND(Konsole=Einstellungen!$C$8,Wider_Klasse&lt;=4),AND(Konsole=Einstellungen!$D$8,OR(Klasse="A",Klasse="B"),Wider_Klasse&lt;=4),AND(Konsole=Einstellungen!$D$8,Klasse="C",Wider_Klasse&lt;=3))),1,IF(AF$7&gt;=($B9-$D$30),ROUNDUP($B$6*($B9-$D$30)/2*(AF$7-($B9-$D$30)/2)/10^7/$AB$30,0),ROUNDUP($B$6*AF$7^2/4/10^7/$AB$30,0)))</f>
        <v>1</v>
      </c>
    </row>
    <row r="10" spans="1:32" ht="18" customHeight="1">
      <c r="A10" s="406"/>
      <c r="B10" s="31">
        <v>80</v>
      </c>
      <c r="C10" s="32">
        <f>IF(AND(C$7&lt;=300,($B10-$D$30)&lt;=248,OR(AND(Konsole=Einstellungen!$B$8,Wider_Klasse&lt;=4),AND(Konsole=Einstellungen!$C$8,Wider_Klasse&lt;=4),AND(Konsole=Einstellungen!$D$8,OR(Klasse="A",Klasse="B"),Wider_Klasse&lt;=4),AND(Konsole=Einstellungen!$D$8,Klasse="C",Wider_Klasse&lt;=3))),1,IF(C$7&gt;=($B10-$D$30),ROUNDUP($B$6*($B10-$D$30)/2*(C$7-($B10-$D$30)/2)/10^7/$AB$30,0),ROUNDUP($B$6*C$7^2/4/10^7/$AB$30,0)))</f>
        <v>1</v>
      </c>
      <c r="D10" s="32">
        <f>IF(AND(D$7&lt;=300,($B10-$D$30)&lt;=248,OR(AND(Konsole=Einstellungen!$B$8,Wider_Klasse&lt;=4),AND(Konsole=Einstellungen!$C$8,Wider_Klasse&lt;=4),AND(Konsole=Einstellungen!$D$8,OR(Klasse="A",Klasse="B"),Wider_Klasse&lt;=4),AND(Konsole=Einstellungen!$D$8,Klasse="C",Wider_Klasse&lt;=3))),1,IF(D$7&gt;=($B10-$D$30),ROUNDUP($B$6*($B10-$D$30)/2*(D$7-($B10-$D$30)/2)/10^7/$AB$30,0),ROUNDUP($B$6*D$7^2/4/10^7/$AB$30,0)))</f>
        <v>1</v>
      </c>
      <c r="E10" s="32">
        <f>IF(AND(E$7&lt;=300,($B10-$D$30)&lt;=248,OR(AND(Konsole=Einstellungen!$B$8,Wider_Klasse&lt;=4),AND(Konsole=Einstellungen!$C$8,Wider_Klasse&lt;=4),AND(Konsole=Einstellungen!$D$8,OR(Klasse="A",Klasse="B"),Wider_Klasse&lt;=4),AND(Konsole=Einstellungen!$D$8,Klasse="C",Wider_Klasse&lt;=3))),1,IF(E$7&gt;=($B10-$D$30),ROUNDUP($B$6*($B10-$D$30)/2*(E$7-($B10-$D$30)/2)/10^7/$AB$30,0),ROUNDUP($B$6*E$7^2/4/10^7/$AB$30,0)))</f>
        <v>1</v>
      </c>
      <c r="F10" s="32">
        <f>IF(AND(F$7&lt;=300,($B10-$D$30)&lt;=248,OR(AND(Konsole=Einstellungen!$B$8,Wider_Klasse&lt;=4),AND(Konsole=Einstellungen!$C$8,Wider_Klasse&lt;=4),AND(Konsole=Einstellungen!$D$8,OR(Klasse="A",Klasse="B"),Wider_Klasse&lt;=4),AND(Konsole=Einstellungen!$D$8,Klasse="C",Wider_Klasse&lt;=3))),1,IF(F$7&gt;=($B10-$D$30),ROUNDUP($B$6*($B10-$D$30)/2*(F$7-($B10-$D$30)/2)/10^7/$AB$30,0),ROUNDUP($B$6*F$7^2/4/10^7/$AB$30,0)))</f>
        <v>1</v>
      </c>
      <c r="G10" s="32">
        <f>IF(AND(G$7&lt;=300,($B10-$D$30)&lt;=248,OR(AND(Konsole=Einstellungen!$B$8,Wider_Klasse&lt;=4),AND(Konsole=Einstellungen!$C$8,Wider_Klasse&lt;=4),AND(Konsole=Einstellungen!$D$8,OR(Klasse="A",Klasse="B"),Wider_Klasse&lt;=4),AND(Konsole=Einstellungen!$D$8,Klasse="C",Wider_Klasse&lt;=3))),1,IF(G$7&gt;=($B10-$D$30),ROUNDUP($B$6*($B10-$D$30)/2*(G$7-($B10-$D$30)/2)/10^7/$AB$30,0),ROUNDUP($B$6*G$7^2/4/10^7/$AB$30,0)))</f>
        <v>1</v>
      </c>
      <c r="H10" s="32">
        <f>IF(AND(H$7&lt;=300,($B10-$D$30)&lt;=248,OR(AND(Konsole=Einstellungen!$B$8,Wider_Klasse&lt;=4),AND(Konsole=Einstellungen!$C$8,Wider_Klasse&lt;=4),AND(Konsole=Einstellungen!$D$8,OR(Klasse="A",Klasse="B"),Wider_Klasse&lt;=4),AND(Konsole=Einstellungen!$D$8,Klasse="C",Wider_Klasse&lt;=3))),1,IF(H$7&gt;=($B10-$D$30),ROUNDUP($B$6*($B10-$D$30)/2*(H$7-($B10-$D$30)/2)/10^7/$AB$30,0),ROUNDUP($B$6*H$7^2/4/10^7/$AB$30,0)))</f>
        <v>1</v>
      </c>
      <c r="I10" s="32">
        <f>IF(AND(I$7&lt;=300,($B10-$D$30)&lt;=248,OR(AND(Konsole=Einstellungen!$B$8,Wider_Klasse&lt;=4),AND(Konsole=Einstellungen!$C$8,Wider_Klasse&lt;=4),AND(Konsole=Einstellungen!$D$8,OR(Klasse="A",Klasse="B"),Wider_Klasse&lt;=4),AND(Konsole=Einstellungen!$D$8,Klasse="C",Wider_Klasse&lt;=3))),1,IF(I$7&gt;=($B10-$D$30),ROUNDUP($B$6*($B10-$D$30)/2*(I$7-($B10-$D$30)/2)/10^7/$AB$30,0),ROUNDUP($B$6*I$7^2/4/10^7/$AB$30,0)))</f>
        <v>1</v>
      </c>
      <c r="J10" s="32">
        <f>IF(AND(J$7&lt;=300,($B10-$D$30)&lt;=248,OR(AND(Konsole=Einstellungen!$B$8,Wider_Klasse&lt;=4),AND(Konsole=Einstellungen!$C$8,Wider_Klasse&lt;=4),AND(Konsole=Einstellungen!$D$8,OR(Klasse="A",Klasse="B"),Wider_Klasse&lt;=4),AND(Konsole=Einstellungen!$D$8,Klasse="C",Wider_Klasse&lt;=3))),1,IF(J$7&gt;=($B10-$D$30),ROUNDUP($B$6*($B10-$D$30)/2*(J$7-($B10-$D$30)/2)/10^7/$AB$30,0),ROUNDUP($B$6*J$7^2/4/10^7/$AB$30,0)))</f>
        <v>1</v>
      </c>
      <c r="K10" s="32">
        <f>IF(AND(K$7&lt;=300,($B10-$D$30)&lt;=248,OR(AND(Konsole=Einstellungen!$B$8,Wider_Klasse&lt;=4),AND(Konsole=Einstellungen!$C$8,Wider_Klasse&lt;=4),AND(Konsole=Einstellungen!$D$8,OR(Klasse="A",Klasse="B"),Wider_Klasse&lt;=4),AND(Konsole=Einstellungen!$D$8,Klasse="C",Wider_Klasse&lt;=3))),1,IF(K$7&gt;=($B10-$D$30),ROUNDUP($B$6*($B10-$D$30)/2*(K$7-($B10-$D$30)/2)/10^7/$AB$30,0),ROUNDUP($B$6*K$7^2/4/10^7/$AB$30,0)))</f>
        <v>1</v>
      </c>
      <c r="L10" s="32">
        <f>IF(AND(L$7&lt;=300,($B10-$D$30)&lt;=248,OR(AND(Konsole=Einstellungen!$B$8,Wider_Klasse&lt;=4),AND(Konsole=Einstellungen!$C$8,Wider_Klasse&lt;=4),AND(Konsole=Einstellungen!$D$8,OR(Klasse="A",Klasse="B"),Wider_Klasse&lt;=4),AND(Konsole=Einstellungen!$D$8,Klasse="C",Wider_Klasse&lt;=3))),1,IF(L$7&gt;=($B10-$D$30),ROUNDUP($B$6*($B10-$D$30)/2*(L$7-($B10-$D$30)/2)/10^7/$AB$30,0),ROUNDUP($B$6*L$7^2/4/10^7/$AB$30,0)))</f>
        <v>1</v>
      </c>
      <c r="M10" s="32">
        <f>IF(AND(M$7&lt;=300,($B10-$D$30)&lt;=248,OR(AND(Konsole=Einstellungen!$B$8,Wider_Klasse&lt;=4),AND(Konsole=Einstellungen!$C$8,Wider_Klasse&lt;=4),AND(Konsole=Einstellungen!$D$8,OR(Klasse="A",Klasse="B"),Wider_Klasse&lt;=4),AND(Konsole=Einstellungen!$D$8,Klasse="C",Wider_Klasse&lt;=3))),1,IF(M$7&gt;=($B10-$D$30),ROUNDUP($B$6*($B10-$D$30)/2*(M$7-($B10-$D$30)/2)/10^7/$AB$30,0),ROUNDUP($B$6*M$7^2/4/10^7/$AB$30,0)))</f>
        <v>1</v>
      </c>
      <c r="N10" s="32">
        <f>IF(AND(N$7&lt;=300,($B10-$D$30)&lt;=248,OR(AND(Konsole=Einstellungen!$B$8,Wider_Klasse&lt;=4),AND(Konsole=Einstellungen!$C$8,Wider_Klasse&lt;=4),AND(Konsole=Einstellungen!$D$8,OR(Klasse="A",Klasse="B"),Wider_Klasse&lt;=4),AND(Konsole=Einstellungen!$D$8,Klasse="C",Wider_Klasse&lt;=3))),1,IF(N$7&gt;=($B10-$D$30),ROUNDUP($B$6*($B10-$D$30)/2*(N$7-($B10-$D$30)/2)/10^7/$AB$30,0),ROUNDUP($B$6*N$7^2/4/10^7/$AB$30,0)))</f>
        <v>1</v>
      </c>
      <c r="O10" s="32">
        <f>IF(AND(O$7&lt;=300,($B10-$D$30)&lt;=248,OR(AND(Konsole=Einstellungen!$B$8,Wider_Klasse&lt;=4),AND(Konsole=Einstellungen!$C$8,Wider_Klasse&lt;=4),AND(Konsole=Einstellungen!$D$8,OR(Klasse="A",Klasse="B"),Wider_Klasse&lt;=4),AND(Konsole=Einstellungen!$D$8,Klasse="C",Wider_Klasse&lt;=3))),1,IF(O$7&gt;=($B10-$D$30),ROUNDUP($B$6*($B10-$D$30)/2*(O$7-($B10-$D$30)/2)/10^7/$AB$30,0),ROUNDUP($B$6*O$7^2/4/10^7/$AB$30,0)))</f>
        <v>1</v>
      </c>
      <c r="P10" s="32">
        <f>IF(AND(P$7&lt;=300,($B10-$D$30)&lt;=248,OR(AND(Konsole=Einstellungen!$B$8,Wider_Klasse&lt;=4),AND(Konsole=Einstellungen!$C$8,Wider_Klasse&lt;=4),AND(Konsole=Einstellungen!$D$8,OR(Klasse="A",Klasse="B"),Wider_Klasse&lt;=4),AND(Konsole=Einstellungen!$D$8,Klasse="C",Wider_Klasse&lt;=3))),1,IF(P$7&gt;=($B10-$D$30),ROUNDUP($B$6*($B10-$D$30)/2*(P$7-($B10-$D$30)/2)/10^7/$AB$30,0),ROUNDUP($B$6*P$7^2/4/10^7/$AB$30,0)))</f>
        <v>1</v>
      </c>
      <c r="Q10" s="32">
        <f>IF(AND(Q$7&lt;=300,($B10-$D$30)&lt;=248,OR(AND(Konsole=Einstellungen!$B$8,Wider_Klasse&lt;=4),AND(Konsole=Einstellungen!$C$8,Wider_Klasse&lt;=4),AND(Konsole=Einstellungen!$D$8,OR(Klasse="A",Klasse="B"),Wider_Klasse&lt;=4),AND(Konsole=Einstellungen!$D$8,Klasse="C",Wider_Klasse&lt;=3))),1,IF(Q$7&gt;=($B10-$D$30),ROUNDUP($B$6*($B10-$D$30)/2*(Q$7-($B10-$D$30)/2)/10^7/$AB$30,0),ROUNDUP($B$6*Q$7^2/4/10^7/$AB$30,0)))</f>
        <v>1</v>
      </c>
      <c r="R10" s="32">
        <f>IF(AND(R$7&lt;=300,($B10-$D$30)&lt;=248,OR(AND(Konsole=Einstellungen!$B$8,Wider_Klasse&lt;=4),AND(Konsole=Einstellungen!$C$8,Wider_Klasse&lt;=4),AND(Konsole=Einstellungen!$D$8,OR(Klasse="A",Klasse="B"),Wider_Klasse&lt;=4),AND(Konsole=Einstellungen!$D$8,Klasse="C",Wider_Klasse&lt;=3))),1,IF(R$7&gt;=($B10-$D$30),ROUNDUP($B$6*($B10-$D$30)/2*(R$7-($B10-$D$30)/2)/10^7/$AB$30,0),ROUNDUP($B$6*R$7^2/4/10^7/$AB$30,0)))</f>
        <v>1</v>
      </c>
      <c r="S10" s="32">
        <f>IF(AND(S$7&lt;=300,($B10-$D$30)&lt;=248,OR(AND(Konsole=Einstellungen!$B$8,Wider_Klasse&lt;=4),AND(Konsole=Einstellungen!$C$8,Wider_Klasse&lt;=4),AND(Konsole=Einstellungen!$D$8,OR(Klasse="A",Klasse="B"),Wider_Klasse&lt;=4),AND(Konsole=Einstellungen!$D$8,Klasse="C",Wider_Klasse&lt;=3))),1,IF(S$7&gt;=($B10-$D$30),ROUNDUP($B$6*($B10-$D$30)/2*(S$7-($B10-$D$30)/2)/10^7/$AB$30,0),ROUNDUP($B$6*S$7^2/4/10^7/$AB$30,0)))</f>
        <v>1</v>
      </c>
      <c r="T10" s="32">
        <f>IF(AND(T$7&lt;=300,($B10-$D$30)&lt;=248,OR(AND(Konsole=Einstellungen!$B$8,Wider_Klasse&lt;=4),AND(Konsole=Einstellungen!$C$8,Wider_Klasse&lt;=4),AND(Konsole=Einstellungen!$D$8,OR(Klasse="A",Klasse="B"),Wider_Klasse&lt;=4),AND(Konsole=Einstellungen!$D$8,Klasse="C",Wider_Klasse&lt;=3))),1,IF(T$7&gt;=($B10-$D$30),ROUNDUP($B$6*($B10-$D$30)/2*(T$7-($B10-$D$30)/2)/10^7/$AB$30,0),ROUNDUP($B$6*T$7^2/4/10^7/$AB$30,0)))</f>
        <v>1</v>
      </c>
      <c r="U10" s="32">
        <f>IF(AND(U$7&lt;=300,($B10-$D$30)&lt;=248,OR(AND(Konsole=Einstellungen!$B$8,Wider_Klasse&lt;=4),AND(Konsole=Einstellungen!$C$8,Wider_Klasse&lt;=4),AND(Konsole=Einstellungen!$D$8,OR(Klasse="A",Klasse="B"),Wider_Klasse&lt;=4),AND(Konsole=Einstellungen!$D$8,Klasse="C",Wider_Klasse&lt;=3))),1,IF(U$7&gt;=($B10-$D$30),ROUNDUP($B$6*($B10-$D$30)/2*(U$7-($B10-$D$30)/2)/10^7/$AB$30,0),ROUNDUP($B$6*U$7^2/4/10^7/$AB$30,0)))</f>
        <v>1</v>
      </c>
      <c r="V10" s="32">
        <f>IF(AND(V$7&lt;=300,($B10-$D$30)&lt;=248,OR(AND(Konsole=Einstellungen!$B$8,Wider_Klasse&lt;=4),AND(Konsole=Einstellungen!$C$8,Wider_Klasse&lt;=4),AND(Konsole=Einstellungen!$D$8,OR(Klasse="A",Klasse="B"),Wider_Klasse&lt;=4),AND(Konsole=Einstellungen!$D$8,Klasse="C",Wider_Klasse&lt;=3))),1,IF(V$7&gt;=($B10-$D$30),ROUNDUP($B$6*($B10-$D$30)/2*(V$7-($B10-$D$30)/2)/10^7/$AB$30,0),ROUNDUP($B$6*V$7^2/4/10^7/$AB$30,0)))</f>
        <v>1</v>
      </c>
      <c r="W10" s="32">
        <f>IF(AND(W$7&lt;=300,($B10-$D$30)&lt;=248,OR(AND(Konsole=Einstellungen!$B$8,Wider_Klasse&lt;=4),AND(Konsole=Einstellungen!$C$8,Wider_Klasse&lt;=4),AND(Konsole=Einstellungen!$D$8,OR(Klasse="A",Klasse="B"),Wider_Klasse&lt;=4),AND(Konsole=Einstellungen!$D$8,Klasse="C",Wider_Klasse&lt;=3))),1,IF(W$7&gt;=($B10-$D$30),ROUNDUP($B$6*($B10-$D$30)/2*(W$7-($B10-$D$30)/2)/10^7/$AB$30,0),ROUNDUP($B$6*W$7^2/4/10^7/$AB$30,0)))</f>
        <v>1</v>
      </c>
      <c r="X10" s="32">
        <f>IF(AND(X$7&lt;=300,($B10-$D$30)&lt;=248,OR(AND(Konsole=Einstellungen!$B$8,Wider_Klasse&lt;=4),AND(Konsole=Einstellungen!$C$8,Wider_Klasse&lt;=4),AND(Konsole=Einstellungen!$D$8,OR(Klasse="A",Klasse="B"),Wider_Klasse&lt;=4),AND(Konsole=Einstellungen!$D$8,Klasse="C",Wider_Klasse&lt;=3))),1,IF(X$7&gt;=($B10-$D$30),ROUNDUP($B$6*($B10-$D$30)/2*(X$7-($B10-$D$30)/2)/10^7/$AB$30,0),ROUNDUP($B$6*X$7^2/4/10^7/$AB$30,0)))</f>
        <v>1</v>
      </c>
      <c r="Y10" s="32">
        <f>IF(AND(Y$7&lt;=300,($B10-$D$30)&lt;=248,OR(AND(Konsole=Einstellungen!$B$8,Wider_Klasse&lt;=4),AND(Konsole=Einstellungen!$C$8,Wider_Klasse&lt;=4),AND(Konsole=Einstellungen!$D$8,OR(Klasse="A",Klasse="B"),Wider_Klasse&lt;=4),AND(Konsole=Einstellungen!$D$8,Klasse="C",Wider_Klasse&lt;=3))),1,IF(Y$7&gt;=($B10-$D$30),ROUNDUP($B$6*($B10-$D$30)/2*(Y$7-($B10-$D$30)/2)/10^7/$AB$30,0),ROUNDUP($B$6*Y$7^2/4/10^7/$AB$30,0)))</f>
        <v>1</v>
      </c>
      <c r="Z10" s="32">
        <f>IF(AND(Z$7&lt;=300,($B10-$D$30)&lt;=248,OR(AND(Konsole=Einstellungen!$B$8,Wider_Klasse&lt;=4),AND(Konsole=Einstellungen!$C$8,Wider_Klasse&lt;=4),AND(Konsole=Einstellungen!$D$8,OR(Klasse="A",Klasse="B"),Wider_Klasse&lt;=4),AND(Konsole=Einstellungen!$D$8,Klasse="C",Wider_Klasse&lt;=3))),1,IF(Z$7&gt;=($B10-$D$30),ROUNDUP($B$6*($B10-$D$30)/2*(Z$7-($B10-$D$30)/2)/10^7/$AB$30,0),ROUNDUP($B$6*Z$7^2/4/10^7/$AB$30,0)))</f>
        <v>1</v>
      </c>
      <c r="AA10" s="32">
        <f>IF(AND(AA$7&lt;=300,($B10-$D$30)&lt;=248,OR(AND(Konsole=Einstellungen!$B$8,Wider_Klasse&lt;=4),AND(Konsole=Einstellungen!$C$8,Wider_Klasse&lt;=4),AND(Konsole=Einstellungen!$D$8,OR(Klasse="A",Klasse="B"),Wider_Klasse&lt;=4),AND(Konsole=Einstellungen!$D$8,Klasse="C",Wider_Klasse&lt;=3))),1,IF(AA$7&gt;=($B10-$D$30),ROUNDUP($B$6*($B10-$D$30)/2*(AA$7-($B10-$D$30)/2)/10^7/$AB$30,0),ROUNDUP($B$6*AA$7^2/4/10^7/$AB$30,0)))</f>
        <v>1</v>
      </c>
      <c r="AB10" s="32">
        <f>IF(AND(AB$7&lt;=300,($B10-$D$30)&lt;=248,OR(AND(Konsole=Einstellungen!$B$8,Wider_Klasse&lt;=4),AND(Konsole=Einstellungen!$C$8,Wider_Klasse&lt;=4),AND(Konsole=Einstellungen!$D$8,OR(Klasse="A",Klasse="B"),Wider_Klasse&lt;=4),AND(Konsole=Einstellungen!$D$8,Klasse="C",Wider_Klasse&lt;=3))),1,IF(AB$7&gt;=($B10-$D$30),ROUNDUP($B$6*($B10-$D$30)/2*(AB$7-($B10-$D$30)/2)/10^7/$AB$30,0),ROUNDUP($B$6*AB$7^2/4/10^7/$AB$30,0)))</f>
        <v>1</v>
      </c>
      <c r="AC10" s="32">
        <f>IF(AND(AC$7&lt;=300,($B10-$D$30)&lt;=248,OR(AND(Konsole=Einstellungen!$B$8,Wider_Klasse&lt;=4),AND(Konsole=Einstellungen!$C$8,Wider_Klasse&lt;=4),AND(Konsole=Einstellungen!$D$8,OR(Klasse="A",Klasse="B"),Wider_Klasse&lt;=4),AND(Konsole=Einstellungen!$D$8,Klasse="C",Wider_Klasse&lt;=3))),1,IF(AC$7&gt;=($B10-$D$30),ROUNDUP($B$6*($B10-$D$30)/2*(AC$7-($B10-$D$30)/2)/10^7/$AB$30,0),ROUNDUP($B$6*AC$7^2/4/10^7/$AB$30,0)))</f>
        <v>1</v>
      </c>
      <c r="AD10" s="32">
        <f>IF(AND(AD$7&lt;=300,($B10-$D$30)&lt;=248,OR(AND(Konsole=Einstellungen!$B$8,Wider_Klasse&lt;=4),AND(Konsole=Einstellungen!$C$8,Wider_Klasse&lt;=4),AND(Konsole=Einstellungen!$D$8,OR(Klasse="A",Klasse="B"),Wider_Klasse&lt;=4),AND(Konsole=Einstellungen!$D$8,Klasse="C",Wider_Klasse&lt;=3))),1,IF(AD$7&gt;=($B10-$D$30),ROUNDUP($B$6*($B10-$D$30)/2*(AD$7-($B10-$D$30)/2)/10^7/$AB$30,0),ROUNDUP($B$6*AD$7^2/4/10^7/$AB$30,0)))</f>
        <v>1</v>
      </c>
      <c r="AE10" s="32">
        <f>IF(AND(AE$7&lt;=300,($B10-$D$30)&lt;=248,OR(AND(Konsole=Einstellungen!$B$8,Wider_Klasse&lt;=4),AND(Konsole=Einstellungen!$C$8,Wider_Klasse&lt;=4),AND(Konsole=Einstellungen!$D$8,OR(Klasse="A",Klasse="B"),Wider_Klasse&lt;=4),AND(Konsole=Einstellungen!$D$8,Klasse="C",Wider_Klasse&lt;=3))),1,IF(AE$7&gt;=($B10-$D$30),ROUNDUP($B$6*($B10-$D$30)/2*(AE$7-($B10-$D$30)/2)/10^7/$AB$30,0),ROUNDUP($B$6*AE$7^2/4/10^7/$AB$30,0)))</f>
        <v>1</v>
      </c>
      <c r="AF10" s="32">
        <f>IF(AND(AF$7&lt;=300,($B10-$D$30)&lt;=248,OR(AND(Konsole=Einstellungen!$B$8,Wider_Klasse&lt;=4),AND(Konsole=Einstellungen!$C$8,Wider_Klasse&lt;=4),AND(Konsole=Einstellungen!$D$8,OR(Klasse="A",Klasse="B"),Wider_Klasse&lt;=4),AND(Konsole=Einstellungen!$D$8,Klasse="C",Wider_Klasse&lt;=3))),1,IF(AF$7&gt;=($B10-$D$30),ROUNDUP($B$6*($B10-$D$30)/2*(AF$7-($B10-$D$30)/2)/10^7/$AB$30,0),ROUNDUP($B$6*AF$7^2/4/10^7/$AB$30,0)))</f>
        <v>1</v>
      </c>
    </row>
    <row r="11" spans="1:32" ht="18" customHeight="1">
      <c r="A11" s="406"/>
      <c r="B11" s="31">
        <v>90</v>
      </c>
      <c r="C11" s="32">
        <f>IF(AND(C$7&lt;=300,($B11-$D$30)&lt;=248,OR(AND(Konsole=Einstellungen!$B$8,Wider_Klasse&lt;=4),AND(Konsole=Einstellungen!$C$8,Wider_Klasse&lt;=4),AND(Konsole=Einstellungen!$D$8,OR(Klasse="A",Klasse="B"),Wider_Klasse&lt;=4),AND(Konsole=Einstellungen!$D$8,Klasse="C",Wider_Klasse&lt;=3))),1,IF(C$7&gt;=($B11-$D$30),ROUNDUP($B$6*($B11-$D$30)/2*(C$7-($B11-$D$30)/2)/10^7/$AB$30,0),ROUNDUP($B$6*C$7^2/4/10^7/$AB$30,0)))</f>
        <v>1</v>
      </c>
      <c r="D11" s="32">
        <f>IF(AND(D$7&lt;=300,($B11-$D$30)&lt;=248,OR(AND(Konsole=Einstellungen!$B$8,Wider_Klasse&lt;=4),AND(Konsole=Einstellungen!$C$8,Wider_Klasse&lt;=4),AND(Konsole=Einstellungen!$D$8,OR(Klasse="A",Klasse="B"),Wider_Klasse&lt;=4),AND(Konsole=Einstellungen!$D$8,Klasse="C",Wider_Klasse&lt;=3))),1,IF(D$7&gt;=($B11-$D$30),ROUNDUP($B$6*($B11-$D$30)/2*(D$7-($B11-$D$30)/2)/10^7/$AB$30,0),ROUNDUP($B$6*D$7^2/4/10^7/$AB$30,0)))</f>
        <v>1</v>
      </c>
      <c r="E11" s="32">
        <f>IF(AND(E$7&lt;=300,($B11-$D$30)&lt;=248,OR(AND(Konsole=Einstellungen!$B$8,Wider_Klasse&lt;=4),AND(Konsole=Einstellungen!$C$8,Wider_Klasse&lt;=4),AND(Konsole=Einstellungen!$D$8,OR(Klasse="A",Klasse="B"),Wider_Klasse&lt;=4),AND(Konsole=Einstellungen!$D$8,Klasse="C",Wider_Klasse&lt;=3))),1,IF(E$7&gt;=($B11-$D$30),ROUNDUP($B$6*($B11-$D$30)/2*(E$7-($B11-$D$30)/2)/10^7/$AB$30,0),ROUNDUP($B$6*E$7^2/4/10^7/$AB$30,0)))</f>
        <v>1</v>
      </c>
      <c r="F11" s="32">
        <f>IF(AND(F$7&lt;=300,($B11-$D$30)&lt;=248,OR(AND(Konsole=Einstellungen!$B$8,Wider_Klasse&lt;=4),AND(Konsole=Einstellungen!$C$8,Wider_Klasse&lt;=4),AND(Konsole=Einstellungen!$D$8,OR(Klasse="A",Klasse="B"),Wider_Klasse&lt;=4),AND(Konsole=Einstellungen!$D$8,Klasse="C",Wider_Klasse&lt;=3))),1,IF(F$7&gt;=($B11-$D$30),ROUNDUP($B$6*($B11-$D$30)/2*(F$7-($B11-$D$30)/2)/10^7/$AB$30,0),ROUNDUP($B$6*F$7^2/4/10^7/$AB$30,0)))</f>
        <v>1</v>
      </c>
      <c r="G11" s="32">
        <f>IF(AND(G$7&lt;=300,($B11-$D$30)&lt;=248,OR(AND(Konsole=Einstellungen!$B$8,Wider_Klasse&lt;=4),AND(Konsole=Einstellungen!$C$8,Wider_Klasse&lt;=4),AND(Konsole=Einstellungen!$D$8,OR(Klasse="A",Klasse="B"),Wider_Klasse&lt;=4),AND(Konsole=Einstellungen!$D$8,Klasse="C",Wider_Klasse&lt;=3))),1,IF(G$7&gt;=($B11-$D$30),ROUNDUP($B$6*($B11-$D$30)/2*(G$7-($B11-$D$30)/2)/10^7/$AB$30,0),ROUNDUP($B$6*G$7^2/4/10^7/$AB$30,0)))</f>
        <v>1</v>
      </c>
      <c r="H11" s="32">
        <f>IF(AND(H$7&lt;=300,($B11-$D$30)&lt;=248,OR(AND(Konsole=Einstellungen!$B$8,Wider_Klasse&lt;=4),AND(Konsole=Einstellungen!$C$8,Wider_Klasse&lt;=4),AND(Konsole=Einstellungen!$D$8,OR(Klasse="A",Klasse="B"),Wider_Klasse&lt;=4),AND(Konsole=Einstellungen!$D$8,Klasse="C",Wider_Klasse&lt;=3))),1,IF(H$7&gt;=($B11-$D$30),ROUNDUP($B$6*($B11-$D$30)/2*(H$7-($B11-$D$30)/2)/10^7/$AB$30,0),ROUNDUP($B$6*H$7^2/4/10^7/$AB$30,0)))</f>
        <v>1</v>
      </c>
      <c r="I11" s="32">
        <f>IF(AND(I$7&lt;=300,($B11-$D$30)&lt;=248,OR(AND(Konsole=Einstellungen!$B$8,Wider_Klasse&lt;=4),AND(Konsole=Einstellungen!$C$8,Wider_Klasse&lt;=4),AND(Konsole=Einstellungen!$D$8,OR(Klasse="A",Klasse="B"),Wider_Klasse&lt;=4),AND(Konsole=Einstellungen!$D$8,Klasse="C",Wider_Klasse&lt;=3))),1,IF(I$7&gt;=($B11-$D$30),ROUNDUP($B$6*($B11-$D$30)/2*(I$7-($B11-$D$30)/2)/10^7/$AB$30,0),ROUNDUP($B$6*I$7^2/4/10^7/$AB$30,0)))</f>
        <v>1</v>
      </c>
      <c r="J11" s="32">
        <f>IF(AND(J$7&lt;=300,($B11-$D$30)&lt;=248,OR(AND(Konsole=Einstellungen!$B$8,Wider_Klasse&lt;=4),AND(Konsole=Einstellungen!$C$8,Wider_Klasse&lt;=4),AND(Konsole=Einstellungen!$D$8,OR(Klasse="A",Klasse="B"),Wider_Klasse&lt;=4),AND(Konsole=Einstellungen!$D$8,Klasse="C",Wider_Klasse&lt;=3))),1,IF(J$7&gt;=($B11-$D$30),ROUNDUP($B$6*($B11-$D$30)/2*(J$7-($B11-$D$30)/2)/10^7/$AB$30,0),ROUNDUP($B$6*J$7^2/4/10^7/$AB$30,0)))</f>
        <v>1</v>
      </c>
      <c r="K11" s="32">
        <f>IF(AND(K$7&lt;=300,($B11-$D$30)&lt;=248,OR(AND(Konsole=Einstellungen!$B$8,Wider_Klasse&lt;=4),AND(Konsole=Einstellungen!$C$8,Wider_Klasse&lt;=4),AND(Konsole=Einstellungen!$D$8,OR(Klasse="A",Klasse="B"),Wider_Klasse&lt;=4),AND(Konsole=Einstellungen!$D$8,Klasse="C",Wider_Klasse&lt;=3))),1,IF(K$7&gt;=($B11-$D$30),ROUNDUP($B$6*($B11-$D$30)/2*(K$7-($B11-$D$30)/2)/10^7/$AB$30,0),ROUNDUP($B$6*K$7^2/4/10^7/$AB$30,0)))</f>
        <v>1</v>
      </c>
      <c r="L11" s="32">
        <f>IF(AND(L$7&lt;=300,($B11-$D$30)&lt;=248,OR(AND(Konsole=Einstellungen!$B$8,Wider_Klasse&lt;=4),AND(Konsole=Einstellungen!$C$8,Wider_Klasse&lt;=4),AND(Konsole=Einstellungen!$D$8,OR(Klasse="A",Klasse="B"),Wider_Klasse&lt;=4),AND(Konsole=Einstellungen!$D$8,Klasse="C",Wider_Klasse&lt;=3))),1,IF(L$7&gt;=($B11-$D$30),ROUNDUP($B$6*($B11-$D$30)/2*(L$7-($B11-$D$30)/2)/10^7/$AB$30,0),ROUNDUP($B$6*L$7^2/4/10^7/$AB$30,0)))</f>
        <v>1</v>
      </c>
      <c r="M11" s="32">
        <f>IF(AND(M$7&lt;=300,($B11-$D$30)&lt;=248,OR(AND(Konsole=Einstellungen!$B$8,Wider_Klasse&lt;=4),AND(Konsole=Einstellungen!$C$8,Wider_Klasse&lt;=4),AND(Konsole=Einstellungen!$D$8,OR(Klasse="A",Klasse="B"),Wider_Klasse&lt;=4),AND(Konsole=Einstellungen!$D$8,Klasse="C",Wider_Klasse&lt;=3))),1,IF(M$7&gt;=($B11-$D$30),ROUNDUP($B$6*($B11-$D$30)/2*(M$7-($B11-$D$30)/2)/10^7/$AB$30,0),ROUNDUP($B$6*M$7^2/4/10^7/$AB$30,0)))</f>
        <v>1</v>
      </c>
      <c r="N11" s="32">
        <f>IF(AND(N$7&lt;=300,($B11-$D$30)&lt;=248,OR(AND(Konsole=Einstellungen!$B$8,Wider_Klasse&lt;=4),AND(Konsole=Einstellungen!$C$8,Wider_Klasse&lt;=4),AND(Konsole=Einstellungen!$D$8,OR(Klasse="A",Klasse="B"),Wider_Klasse&lt;=4),AND(Konsole=Einstellungen!$D$8,Klasse="C",Wider_Klasse&lt;=3))),1,IF(N$7&gt;=($B11-$D$30),ROUNDUP($B$6*($B11-$D$30)/2*(N$7-($B11-$D$30)/2)/10^7/$AB$30,0),ROUNDUP($B$6*N$7^2/4/10^7/$AB$30,0)))</f>
        <v>1</v>
      </c>
      <c r="O11" s="32">
        <f>IF(AND(O$7&lt;=300,($B11-$D$30)&lt;=248,OR(AND(Konsole=Einstellungen!$B$8,Wider_Klasse&lt;=4),AND(Konsole=Einstellungen!$C$8,Wider_Klasse&lt;=4),AND(Konsole=Einstellungen!$D$8,OR(Klasse="A",Klasse="B"),Wider_Klasse&lt;=4),AND(Konsole=Einstellungen!$D$8,Klasse="C",Wider_Klasse&lt;=3))),1,IF(O$7&gt;=($B11-$D$30),ROUNDUP($B$6*($B11-$D$30)/2*(O$7-($B11-$D$30)/2)/10^7/$AB$30,0),ROUNDUP($B$6*O$7^2/4/10^7/$AB$30,0)))</f>
        <v>1</v>
      </c>
      <c r="P11" s="32">
        <f>IF(AND(P$7&lt;=300,($B11-$D$30)&lt;=248,OR(AND(Konsole=Einstellungen!$B$8,Wider_Klasse&lt;=4),AND(Konsole=Einstellungen!$C$8,Wider_Klasse&lt;=4),AND(Konsole=Einstellungen!$D$8,OR(Klasse="A",Klasse="B"),Wider_Klasse&lt;=4),AND(Konsole=Einstellungen!$D$8,Klasse="C",Wider_Klasse&lt;=3))),1,IF(P$7&gt;=($B11-$D$30),ROUNDUP($B$6*($B11-$D$30)/2*(P$7-($B11-$D$30)/2)/10^7/$AB$30,0),ROUNDUP($B$6*P$7^2/4/10^7/$AB$30,0)))</f>
        <v>1</v>
      </c>
      <c r="Q11" s="32">
        <f>IF(AND(Q$7&lt;=300,($B11-$D$30)&lt;=248,OR(AND(Konsole=Einstellungen!$B$8,Wider_Klasse&lt;=4),AND(Konsole=Einstellungen!$C$8,Wider_Klasse&lt;=4),AND(Konsole=Einstellungen!$D$8,OR(Klasse="A",Klasse="B"),Wider_Klasse&lt;=4),AND(Konsole=Einstellungen!$D$8,Klasse="C",Wider_Klasse&lt;=3))),1,IF(Q$7&gt;=($B11-$D$30),ROUNDUP($B$6*($B11-$D$30)/2*(Q$7-($B11-$D$30)/2)/10^7/$AB$30,0),ROUNDUP($B$6*Q$7^2/4/10^7/$AB$30,0)))</f>
        <v>1</v>
      </c>
      <c r="R11" s="32">
        <f>IF(AND(R$7&lt;=300,($B11-$D$30)&lt;=248,OR(AND(Konsole=Einstellungen!$B$8,Wider_Klasse&lt;=4),AND(Konsole=Einstellungen!$C$8,Wider_Klasse&lt;=4),AND(Konsole=Einstellungen!$D$8,OR(Klasse="A",Klasse="B"),Wider_Klasse&lt;=4),AND(Konsole=Einstellungen!$D$8,Klasse="C",Wider_Klasse&lt;=3))),1,IF(R$7&gt;=($B11-$D$30),ROUNDUP($B$6*($B11-$D$30)/2*(R$7-($B11-$D$30)/2)/10^7/$AB$30,0),ROUNDUP($B$6*R$7^2/4/10^7/$AB$30,0)))</f>
        <v>1</v>
      </c>
      <c r="S11" s="32">
        <f>IF(AND(S$7&lt;=300,($B11-$D$30)&lt;=248,OR(AND(Konsole=Einstellungen!$B$8,Wider_Klasse&lt;=4),AND(Konsole=Einstellungen!$C$8,Wider_Klasse&lt;=4),AND(Konsole=Einstellungen!$D$8,OR(Klasse="A",Klasse="B"),Wider_Klasse&lt;=4),AND(Konsole=Einstellungen!$D$8,Klasse="C",Wider_Klasse&lt;=3))),1,IF(S$7&gt;=($B11-$D$30),ROUNDUP($B$6*($B11-$D$30)/2*(S$7-($B11-$D$30)/2)/10^7/$AB$30,0),ROUNDUP($B$6*S$7^2/4/10^7/$AB$30,0)))</f>
        <v>1</v>
      </c>
      <c r="T11" s="32">
        <f>IF(AND(T$7&lt;=300,($B11-$D$30)&lt;=248,OR(AND(Konsole=Einstellungen!$B$8,Wider_Klasse&lt;=4),AND(Konsole=Einstellungen!$C$8,Wider_Klasse&lt;=4),AND(Konsole=Einstellungen!$D$8,OR(Klasse="A",Klasse="B"),Wider_Klasse&lt;=4),AND(Konsole=Einstellungen!$D$8,Klasse="C",Wider_Klasse&lt;=3))),1,IF(T$7&gt;=($B11-$D$30),ROUNDUP($B$6*($B11-$D$30)/2*(T$7-($B11-$D$30)/2)/10^7/$AB$30,0),ROUNDUP($B$6*T$7^2/4/10^7/$AB$30,0)))</f>
        <v>1</v>
      </c>
      <c r="U11" s="32">
        <f>IF(AND(U$7&lt;=300,($B11-$D$30)&lt;=248,OR(AND(Konsole=Einstellungen!$B$8,Wider_Klasse&lt;=4),AND(Konsole=Einstellungen!$C$8,Wider_Klasse&lt;=4),AND(Konsole=Einstellungen!$D$8,OR(Klasse="A",Klasse="B"),Wider_Klasse&lt;=4),AND(Konsole=Einstellungen!$D$8,Klasse="C",Wider_Klasse&lt;=3))),1,IF(U$7&gt;=($B11-$D$30),ROUNDUP($B$6*($B11-$D$30)/2*(U$7-($B11-$D$30)/2)/10^7/$AB$30,0),ROUNDUP($B$6*U$7^2/4/10^7/$AB$30,0)))</f>
        <v>1</v>
      </c>
      <c r="V11" s="32">
        <f>IF(AND(V$7&lt;=300,($B11-$D$30)&lt;=248,OR(AND(Konsole=Einstellungen!$B$8,Wider_Klasse&lt;=4),AND(Konsole=Einstellungen!$C$8,Wider_Klasse&lt;=4),AND(Konsole=Einstellungen!$D$8,OR(Klasse="A",Klasse="B"),Wider_Klasse&lt;=4),AND(Konsole=Einstellungen!$D$8,Klasse="C",Wider_Klasse&lt;=3))),1,IF(V$7&gt;=($B11-$D$30),ROUNDUP($B$6*($B11-$D$30)/2*(V$7-($B11-$D$30)/2)/10^7/$AB$30,0),ROUNDUP($B$6*V$7^2/4/10^7/$AB$30,0)))</f>
        <v>1</v>
      </c>
      <c r="W11" s="32">
        <f>IF(AND(W$7&lt;=300,($B11-$D$30)&lt;=248,OR(AND(Konsole=Einstellungen!$B$8,Wider_Klasse&lt;=4),AND(Konsole=Einstellungen!$C$8,Wider_Klasse&lt;=4),AND(Konsole=Einstellungen!$D$8,OR(Klasse="A",Klasse="B"),Wider_Klasse&lt;=4),AND(Konsole=Einstellungen!$D$8,Klasse="C",Wider_Klasse&lt;=3))),1,IF(W$7&gt;=($B11-$D$30),ROUNDUP($B$6*($B11-$D$30)/2*(W$7-($B11-$D$30)/2)/10^7/$AB$30,0),ROUNDUP($B$6*W$7^2/4/10^7/$AB$30,0)))</f>
        <v>1</v>
      </c>
      <c r="X11" s="32">
        <f>IF(AND(X$7&lt;=300,($B11-$D$30)&lt;=248,OR(AND(Konsole=Einstellungen!$B$8,Wider_Klasse&lt;=4),AND(Konsole=Einstellungen!$C$8,Wider_Klasse&lt;=4),AND(Konsole=Einstellungen!$D$8,OR(Klasse="A",Klasse="B"),Wider_Klasse&lt;=4),AND(Konsole=Einstellungen!$D$8,Klasse="C",Wider_Klasse&lt;=3))),1,IF(X$7&gt;=($B11-$D$30),ROUNDUP($B$6*($B11-$D$30)/2*(X$7-($B11-$D$30)/2)/10^7/$AB$30,0),ROUNDUP($B$6*X$7^2/4/10^7/$AB$30,0)))</f>
        <v>1</v>
      </c>
      <c r="Y11" s="32">
        <f>IF(AND(Y$7&lt;=300,($B11-$D$30)&lt;=248,OR(AND(Konsole=Einstellungen!$B$8,Wider_Klasse&lt;=4),AND(Konsole=Einstellungen!$C$8,Wider_Klasse&lt;=4),AND(Konsole=Einstellungen!$D$8,OR(Klasse="A",Klasse="B"),Wider_Klasse&lt;=4),AND(Konsole=Einstellungen!$D$8,Klasse="C",Wider_Klasse&lt;=3))),1,IF(Y$7&gt;=($B11-$D$30),ROUNDUP($B$6*($B11-$D$30)/2*(Y$7-($B11-$D$30)/2)/10^7/$AB$30,0),ROUNDUP($B$6*Y$7^2/4/10^7/$AB$30,0)))</f>
        <v>1</v>
      </c>
      <c r="Z11" s="32">
        <f>IF(AND(Z$7&lt;=300,($B11-$D$30)&lt;=248,OR(AND(Konsole=Einstellungen!$B$8,Wider_Klasse&lt;=4),AND(Konsole=Einstellungen!$C$8,Wider_Klasse&lt;=4),AND(Konsole=Einstellungen!$D$8,OR(Klasse="A",Klasse="B"),Wider_Klasse&lt;=4),AND(Konsole=Einstellungen!$D$8,Klasse="C",Wider_Klasse&lt;=3))),1,IF(Z$7&gt;=($B11-$D$30),ROUNDUP($B$6*($B11-$D$30)/2*(Z$7-($B11-$D$30)/2)/10^7/$AB$30,0),ROUNDUP($B$6*Z$7^2/4/10^7/$AB$30,0)))</f>
        <v>1</v>
      </c>
      <c r="AA11" s="32">
        <f>IF(AND(AA$7&lt;=300,($B11-$D$30)&lt;=248,OR(AND(Konsole=Einstellungen!$B$8,Wider_Klasse&lt;=4),AND(Konsole=Einstellungen!$C$8,Wider_Klasse&lt;=4),AND(Konsole=Einstellungen!$D$8,OR(Klasse="A",Klasse="B"),Wider_Klasse&lt;=4),AND(Konsole=Einstellungen!$D$8,Klasse="C",Wider_Klasse&lt;=3))),1,IF(AA$7&gt;=($B11-$D$30),ROUNDUP($B$6*($B11-$D$30)/2*(AA$7-($B11-$D$30)/2)/10^7/$AB$30,0),ROUNDUP($B$6*AA$7^2/4/10^7/$AB$30,0)))</f>
        <v>1</v>
      </c>
      <c r="AB11" s="32">
        <f>IF(AND(AB$7&lt;=300,($B11-$D$30)&lt;=248,OR(AND(Konsole=Einstellungen!$B$8,Wider_Klasse&lt;=4),AND(Konsole=Einstellungen!$C$8,Wider_Klasse&lt;=4),AND(Konsole=Einstellungen!$D$8,OR(Klasse="A",Klasse="B"),Wider_Klasse&lt;=4),AND(Konsole=Einstellungen!$D$8,Klasse="C",Wider_Klasse&lt;=3))),1,IF(AB$7&gt;=($B11-$D$30),ROUNDUP($B$6*($B11-$D$30)/2*(AB$7-($B11-$D$30)/2)/10^7/$AB$30,0),ROUNDUP($B$6*AB$7^2/4/10^7/$AB$30,0)))</f>
        <v>1</v>
      </c>
      <c r="AC11" s="32">
        <f>IF(AND(AC$7&lt;=300,($B11-$D$30)&lt;=248,OR(AND(Konsole=Einstellungen!$B$8,Wider_Klasse&lt;=4),AND(Konsole=Einstellungen!$C$8,Wider_Klasse&lt;=4),AND(Konsole=Einstellungen!$D$8,OR(Klasse="A",Klasse="B"),Wider_Klasse&lt;=4),AND(Konsole=Einstellungen!$D$8,Klasse="C",Wider_Klasse&lt;=3))),1,IF(AC$7&gt;=($B11-$D$30),ROUNDUP($B$6*($B11-$D$30)/2*(AC$7-($B11-$D$30)/2)/10^7/$AB$30,0),ROUNDUP($B$6*AC$7^2/4/10^7/$AB$30,0)))</f>
        <v>1</v>
      </c>
      <c r="AD11" s="32">
        <f>IF(AND(AD$7&lt;=300,($B11-$D$30)&lt;=248,OR(AND(Konsole=Einstellungen!$B$8,Wider_Klasse&lt;=4),AND(Konsole=Einstellungen!$C$8,Wider_Klasse&lt;=4),AND(Konsole=Einstellungen!$D$8,OR(Klasse="A",Klasse="B"),Wider_Klasse&lt;=4),AND(Konsole=Einstellungen!$D$8,Klasse="C",Wider_Klasse&lt;=3))),1,IF(AD$7&gt;=($B11-$D$30),ROUNDUP($B$6*($B11-$D$30)/2*(AD$7-($B11-$D$30)/2)/10^7/$AB$30,0),ROUNDUP($B$6*AD$7^2/4/10^7/$AB$30,0)))</f>
        <v>1</v>
      </c>
      <c r="AE11" s="32">
        <f>IF(AND(AE$7&lt;=300,($B11-$D$30)&lt;=248,OR(AND(Konsole=Einstellungen!$B$8,Wider_Klasse&lt;=4),AND(Konsole=Einstellungen!$C$8,Wider_Klasse&lt;=4),AND(Konsole=Einstellungen!$D$8,OR(Klasse="A",Klasse="B"),Wider_Klasse&lt;=4),AND(Konsole=Einstellungen!$D$8,Klasse="C",Wider_Klasse&lt;=3))),1,IF(AE$7&gt;=($B11-$D$30),ROUNDUP($B$6*($B11-$D$30)/2*(AE$7-($B11-$D$30)/2)/10^7/$AB$30,0),ROUNDUP($B$6*AE$7^2/4/10^7/$AB$30,0)))</f>
        <v>1</v>
      </c>
      <c r="AF11" s="32">
        <f>IF(AND(AF$7&lt;=300,($B11-$D$30)&lt;=248,OR(AND(Konsole=Einstellungen!$B$8,Wider_Klasse&lt;=4),AND(Konsole=Einstellungen!$C$8,Wider_Klasse&lt;=4),AND(Konsole=Einstellungen!$D$8,OR(Klasse="A",Klasse="B"),Wider_Klasse&lt;=4),AND(Konsole=Einstellungen!$D$8,Klasse="C",Wider_Klasse&lt;=3))),1,IF(AF$7&gt;=($B11-$D$30),ROUNDUP($B$6*($B11-$D$30)/2*(AF$7-($B11-$D$30)/2)/10^7/$AB$30,0),ROUNDUP($B$6*AF$7^2/4/10^7/$AB$30,0)))</f>
        <v>1</v>
      </c>
    </row>
    <row r="12" spans="1:32" ht="18" customHeight="1">
      <c r="A12" s="406"/>
      <c r="B12" s="31">
        <v>100</v>
      </c>
      <c r="C12" s="32">
        <f>IF(AND(C$7&lt;=300,($B12-$D$30)&lt;=248,OR(AND(Konsole=Einstellungen!$B$8,Wider_Klasse&lt;=4),AND(Konsole=Einstellungen!$C$8,Wider_Klasse&lt;=4),AND(Konsole=Einstellungen!$D$8,OR(Klasse="A",Klasse="B"),Wider_Klasse&lt;=4),AND(Konsole=Einstellungen!$D$8,Klasse="C",Wider_Klasse&lt;=3))),1,IF(C$7&gt;=($B12-$D$30),ROUNDUP($B$6*($B12-$D$30)/2*(C$7-($B12-$D$30)/2)/10^7/$AB$30,0),ROUNDUP($B$6*C$7^2/4/10^7/$AB$30,0)))</f>
        <v>1</v>
      </c>
      <c r="D12" s="32">
        <f>IF(AND(D$7&lt;=300,($B12-$D$30)&lt;=248,OR(AND(Konsole=Einstellungen!$B$8,Wider_Klasse&lt;=4),AND(Konsole=Einstellungen!$C$8,Wider_Klasse&lt;=4),AND(Konsole=Einstellungen!$D$8,OR(Klasse="A",Klasse="B"),Wider_Klasse&lt;=4),AND(Konsole=Einstellungen!$D$8,Klasse="C",Wider_Klasse&lt;=3))),1,IF(D$7&gt;=($B12-$D$30),ROUNDUP($B$6*($B12-$D$30)/2*(D$7-($B12-$D$30)/2)/10^7/$AB$30,0),ROUNDUP($B$6*D$7^2/4/10^7/$AB$30,0)))</f>
        <v>1</v>
      </c>
      <c r="E12" s="32">
        <f>IF(AND(E$7&lt;=300,($B12-$D$30)&lt;=248,OR(AND(Konsole=Einstellungen!$B$8,Wider_Klasse&lt;=4),AND(Konsole=Einstellungen!$C$8,Wider_Klasse&lt;=4),AND(Konsole=Einstellungen!$D$8,OR(Klasse="A",Klasse="B"),Wider_Klasse&lt;=4),AND(Konsole=Einstellungen!$D$8,Klasse="C",Wider_Klasse&lt;=3))),1,IF(E$7&gt;=($B12-$D$30),ROUNDUP($B$6*($B12-$D$30)/2*(E$7-($B12-$D$30)/2)/10^7/$AB$30,0),ROUNDUP($B$6*E$7^2/4/10^7/$AB$30,0)))</f>
        <v>1</v>
      </c>
      <c r="F12" s="32">
        <f>IF(AND(F$7&lt;=300,($B12-$D$30)&lt;=248,OR(AND(Konsole=Einstellungen!$B$8,Wider_Klasse&lt;=4),AND(Konsole=Einstellungen!$C$8,Wider_Klasse&lt;=4),AND(Konsole=Einstellungen!$D$8,OR(Klasse="A",Klasse="B"),Wider_Klasse&lt;=4),AND(Konsole=Einstellungen!$D$8,Klasse="C",Wider_Klasse&lt;=3))),1,IF(F$7&gt;=($B12-$D$30),ROUNDUP($B$6*($B12-$D$30)/2*(F$7-($B12-$D$30)/2)/10^7/$AB$30,0),ROUNDUP($B$6*F$7^2/4/10^7/$AB$30,0)))</f>
        <v>1</v>
      </c>
      <c r="G12" s="32">
        <f>IF(AND(G$7&lt;=300,($B12-$D$30)&lt;=248,OR(AND(Konsole=Einstellungen!$B$8,Wider_Klasse&lt;=4),AND(Konsole=Einstellungen!$C$8,Wider_Klasse&lt;=4),AND(Konsole=Einstellungen!$D$8,OR(Klasse="A",Klasse="B"),Wider_Klasse&lt;=4),AND(Konsole=Einstellungen!$D$8,Klasse="C",Wider_Klasse&lt;=3))),1,IF(G$7&gt;=($B12-$D$30),ROUNDUP($B$6*($B12-$D$30)/2*(G$7-($B12-$D$30)/2)/10^7/$AB$30,0),ROUNDUP($B$6*G$7^2/4/10^7/$AB$30,0)))</f>
        <v>1</v>
      </c>
      <c r="H12" s="32">
        <f>IF(AND(H$7&lt;=300,($B12-$D$30)&lt;=248,OR(AND(Konsole=Einstellungen!$B$8,Wider_Klasse&lt;=4),AND(Konsole=Einstellungen!$C$8,Wider_Klasse&lt;=4),AND(Konsole=Einstellungen!$D$8,OR(Klasse="A",Klasse="B"),Wider_Klasse&lt;=4),AND(Konsole=Einstellungen!$D$8,Klasse="C",Wider_Klasse&lt;=3))),1,IF(H$7&gt;=($B12-$D$30),ROUNDUP($B$6*($B12-$D$30)/2*(H$7-($B12-$D$30)/2)/10^7/$AB$30,0),ROUNDUP($B$6*H$7^2/4/10^7/$AB$30,0)))</f>
        <v>1</v>
      </c>
      <c r="I12" s="32">
        <f>IF(AND(I$7&lt;=300,($B12-$D$30)&lt;=248,OR(AND(Konsole=Einstellungen!$B$8,Wider_Klasse&lt;=4),AND(Konsole=Einstellungen!$C$8,Wider_Klasse&lt;=4),AND(Konsole=Einstellungen!$D$8,OR(Klasse="A",Klasse="B"),Wider_Klasse&lt;=4),AND(Konsole=Einstellungen!$D$8,Klasse="C",Wider_Klasse&lt;=3))),1,IF(I$7&gt;=($B12-$D$30),ROUNDUP($B$6*($B12-$D$30)/2*(I$7-($B12-$D$30)/2)/10^7/$AB$30,0),ROUNDUP($B$6*I$7^2/4/10^7/$AB$30,0)))</f>
        <v>1</v>
      </c>
      <c r="J12" s="32">
        <f>IF(AND(J$7&lt;=300,($B12-$D$30)&lt;=248,OR(AND(Konsole=Einstellungen!$B$8,Wider_Klasse&lt;=4),AND(Konsole=Einstellungen!$C$8,Wider_Klasse&lt;=4),AND(Konsole=Einstellungen!$D$8,OR(Klasse="A",Klasse="B"),Wider_Klasse&lt;=4),AND(Konsole=Einstellungen!$D$8,Klasse="C",Wider_Klasse&lt;=3))),1,IF(J$7&gt;=($B12-$D$30),ROUNDUP($B$6*($B12-$D$30)/2*(J$7-($B12-$D$30)/2)/10^7/$AB$30,0),ROUNDUP($B$6*J$7^2/4/10^7/$AB$30,0)))</f>
        <v>1</v>
      </c>
      <c r="K12" s="32">
        <f>IF(AND(K$7&lt;=300,($B12-$D$30)&lt;=248,OR(AND(Konsole=Einstellungen!$B$8,Wider_Klasse&lt;=4),AND(Konsole=Einstellungen!$C$8,Wider_Klasse&lt;=4),AND(Konsole=Einstellungen!$D$8,OR(Klasse="A",Klasse="B"),Wider_Klasse&lt;=4),AND(Konsole=Einstellungen!$D$8,Klasse="C",Wider_Klasse&lt;=3))),1,IF(K$7&gt;=($B12-$D$30),ROUNDUP($B$6*($B12-$D$30)/2*(K$7-($B12-$D$30)/2)/10^7/$AB$30,0),ROUNDUP($B$6*K$7^2/4/10^7/$AB$30,0)))</f>
        <v>1</v>
      </c>
      <c r="L12" s="32">
        <f>IF(AND(L$7&lt;=300,($B12-$D$30)&lt;=248,OR(AND(Konsole=Einstellungen!$B$8,Wider_Klasse&lt;=4),AND(Konsole=Einstellungen!$C$8,Wider_Klasse&lt;=4),AND(Konsole=Einstellungen!$D$8,OR(Klasse="A",Klasse="B"),Wider_Klasse&lt;=4),AND(Konsole=Einstellungen!$D$8,Klasse="C",Wider_Klasse&lt;=3))),1,IF(L$7&gt;=($B12-$D$30),ROUNDUP($B$6*($B12-$D$30)/2*(L$7-($B12-$D$30)/2)/10^7/$AB$30,0),ROUNDUP($B$6*L$7^2/4/10^7/$AB$30,0)))</f>
        <v>1</v>
      </c>
      <c r="M12" s="32">
        <f>IF(AND(M$7&lt;=300,($B12-$D$30)&lt;=248,OR(AND(Konsole=Einstellungen!$B$8,Wider_Klasse&lt;=4),AND(Konsole=Einstellungen!$C$8,Wider_Klasse&lt;=4),AND(Konsole=Einstellungen!$D$8,OR(Klasse="A",Klasse="B"),Wider_Klasse&lt;=4),AND(Konsole=Einstellungen!$D$8,Klasse="C",Wider_Klasse&lt;=3))),1,IF(M$7&gt;=($B12-$D$30),ROUNDUP($B$6*($B12-$D$30)/2*(M$7-($B12-$D$30)/2)/10^7/$AB$30,0),ROUNDUP($B$6*M$7^2/4/10^7/$AB$30,0)))</f>
        <v>1</v>
      </c>
      <c r="N12" s="32">
        <f>IF(AND(N$7&lt;=300,($B12-$D$30)&lt;=248,OR(AND(Konsole=Einstellungen!$B$8,Wider_Klasse&lt;=4),AND(Konsole=Einstellungen!$C$8,Wider_Klasse&lt;=4),AND(Konsole=Einstellungen!$D$8,OR(Klasse="A",Klasse="B"),Wider_Klasse&lt;=4),AND(Konsole=Einstellungen!$D$8,Klasse="C",Wider_Klasse&lt;=3))),1,IF(N$7&gt;=($B12-$D$30),ROUNDUP($B$6*($B12-$D$30)/2*(N$7-($B12-$D$30)/2)/10^7/$AB$30,0),ROUNDUP($B$6*N$7^2/4/10^7/$AB$30,0)))</f>
        <v>1</v>
      </c>
      <c r="O12" s="32">
        <f>IF(AND(O$7&lt;=300,($B12-$D$30)&lt;=248,OR(AND(Konsole=Einstellungen!$B$8,Wider_Klasse&lt;=4),AND(Konsole=Einstellungen!$C$8,Wider_Klasse&lt;=4),AND(Konsole=Einstellungen!$D$8,OR(Klasse="A",Klasse="B"),Wider_Klasse&lt;=4),AND(Konsole=Einstellungen!$D$8,Klasse="C",Wider_Klasse&lt;=3))),1,IF(O$7&gt;=($B12-$D$30),ROUNDUP($B$6*($B12-$D$30)/2*(O$7-($B12-$D$30)/2)/10^7/$AB$30,0),ROUNDUP($B$6*O$7^2/4/10^7/$AB$30,0)))</f>
        <v>1</v>
      </c>
      <c r="P12" s="32">
        <f>IF(AND(P$7&lt;=300,($B12-$D$30)&lt;=248,OR(AND(Konsole=Einstellungen!$B$8,Wider_Klasse&lt;=4),AND(Konsole=Einstellungen!$C$8,Wider_Klasse&lt;=4),AND(Konsole=Einstellungen!$D$8,OR(Klasse="A",Klasse="B"),Wider_Klasse&lt;=4),AND(Konsole=Einstellungen!$D$8,Klasse="C",Wider_Klasse&lt;=3))),1,IF(P$7&gt;=($B12-$D$30),ROUNDUP($B$6*($B12-$D$30)/2*(P$7-($B12-$D$30)/2)/10^7/$AB$30,0),ROUNDUP($B$6*P$7^2/4/10^7/$AB$30,0)))</f>
        <v>1</v>
      </c>
      <c r="Q12" s="32">
        <f>IF(AND(Q$7&lt;=300,($B12-$D$30)&lt;=248,OR(AND(Konsole=Einstellungen!$B$8,Wider_Klasse&lt;=4),AND(Konsole=Einstellungen!$C$8,Wider_Klasse&lt;=4),AND(Konsole=Einstellungen!$D$8,OR(Klasse="A",Klasse="B"),Wider_Klasse&lt;=4),AND(Konsole=Einstellungen!$D$8,Klasse="C",Wider_Klasse&lt;=3))),1,IF(Q$7&gt;=($B12-$D$30),ROUNDUP($B$6*($B12-$D$30)/2*(Q$7-($B12-$D$30)/2)/10^7/$AB$30,0),ROUNDUP($B$6*Q$7^2/4/10^7/$AB$30,0)))</f>
        <v>1</v>
      </c>
      <c r="R12" s="32">
        <f>IF(AND(R$7&lt;=300,($B12-$D$30)&lt;=248,OR(AND(Konsole=Einstellungen!$B$8,Wider_Klasse&lt;=4),AND(Konsole=Einstellungen!$C$8,Wider_Klasse&lt;=4),AND(Konsole=Einstellungen!$D$8,OR(Klasse="A",Klasse="B"),Wider_Klasse&lt;=4),AND(Konsole=Einstellungen!$D$8,Klasse="C",Wider_Klasse&lt;=3))),1,IF(R$7&gt;=($B12-$D$30),ROUNDUP($B$6*($B12-$D$30)/2*(R$7-($B12-$D$30)/2)/10^7/$AB$30,0),ROUNDUP($B$6*R$7^2/4/10^7/$AB$30,0)))</f>
        <v>1</v>
      </c>
      <c r="S12" s="32">
        <f>IF(AND(S$7&lt;=300,($B12-$D$30)&lt;=248,OR(AND(Konsole=Einstellungen!$B$8,Wider_Klasse&lt;=4),AND(Konsole=Einstellungen!$C$8,Wider_Klasse&lt;=4),AND(Konsole=Einstellungen!$D$8,OR(Klasse="A",Klasse="B"),Wider_Klasse&lt;=4),AND(Konsole=Einstellungen!$D$8,Klasse="C",Wider_Klasse&lt;=3))),1,IF(S$7&gt;=($B12-$D$30),ROUNDUP($B$6*($B12-$D$30)/2*(S$7-($B12-$D$30)/2)/10^7/$AB$30,0),ROUNDUP($B$6*S$7^2/4/10^7/$AB$30,0)))</f>
        <v>1</v>
      </c>
      <c r="T12" s="32">
        <f>IF(AND(T$7&lt;=300,($B12-$D$30)&lt;=248,OR(AND(Konsole=Einstellungen!$B$8,Wider_Klasse&lt;=4),AND(Konsole=Einstellungen!$C$8,Wider_Klasse&lt;=4),AND(Konsole=Einstellungen!$D$8,OR(Klasse="A",Klasse="B"),Wider_Klasse&lt;=4),AND(Konsole=Einstellungen!$D$8,Klasse="C",Wider_Klasse&lt;=3))),1,IF(T$7&gt;=($B12-$D$30),ROUNDUP($B$6*($B12-$D$30)/2*(T$7-($B12-$D$30)/2)/10^7/$AB$30,0),ROUNDUP($B$6*T$7^2/4/10^7/$AB$30,0)))</f>
        <v>1</v>
      </c>
      <c r="U12" s="32">
        <f>IF(AND(U$7&lt;=300,($B12-$D$30)&lt;=248,OR(AND(Konsole=Einstellungen!$B$8,Wider_Klasse&lt;=4),AND(Konsole=Einstellungen!$C$8,Wider_Klasse&lt;=4),AND(Konsole=Einstellungen!$D$8,OR(Klasse="A",Klasse="B"),Wider_Klasse&lt;=4),AND(Konsole=Einstellungen!$D$8,Klasse="C",Wider_Klasse&lt;=3))),1,IF(U$7&gt;=($B12-$D$30),ROUNDUP($B$6*($B12-$D$30)/2*(U$7-($B12-$D$30)/2)/10^7/$AB$30,0),ROUNDUP($B$6*U$7^2/4/10^7/$AB$30,0)))</f>
        <v>1</v>
      </c>
      <c r="V12" s="32">
        <f>IF(AND(V$7&lt;=300,($B12-$D$30)&lt;=248,OR(AND(Konsole=Einstellungen!$B$8,Wider_Klasse&lt;=4),AND(Konsole=Einstellungen!$C$8,Wider_Klasse&lt;=4),AND(Konsole=Einstellungen!$D$8,OR(Klasse="A",Klasse="B"),Wider_Klasse&lt;=4),AND(Konsole=Einstellungen!$D$8,Klasse="C",Wider_Klasse&lt;=3))),1,IF(V$7&gt;=($B12-$D$30),ROUNDUP($B$6*($B12-$D$30)/2*(V$7-($B12-$D$30)/2)/10^7/$AB$30,0),ROUNDUP($B$6*V$7^2/4/10^7/$AB$30,0)))</f>
        <v>1</v>
      </c>
      <c r="W12" s="32">
        <f>IF(AND(W$7&lt;=300,($B12-$D$30)&lt;=248,OR(AND(Konsole=Einstellungen!$B$8,Wider_Klasse&lt;=4),AND(Konsole=Einstellungen!$C$8,Wider_Klasse&lt;=4),AND(Konsole=Einstellungen!$D$8,OR(Klasse="A",Klasse="B"),Wider_Klasse&lt;=4),AND(Konsole=Einstellungen!$D$8,Klasse="C",Wider_Klasse&lt;=3))),1,IF(W$7&gt;=($B12-$D$30),ROUNDUP($B$6*($B12-$D$30)/2*(W$7-($B12-$D$30)/2)/10^7/$AB$30,0),ROUNDUP($B$6*W$7^2/4/10^7/$AB$30,0)))</f>
        <v>1</v>
      </c>
      <c r="X12" s="32">
        <f>IF(AND(X$7&lt;=300,($B12-$D$30)&lt;=248,OR(AND(Konsole=Einstellungen!$B$8,Wider_Klasse&lt;=4),AND(Konsole=Einstellungen!$C$8,Wider_Klasse&lt;=4),AND(Konsole=Einstellungen!$D$8,OR(Klasse="A",Klasse="B"),Wider_Klasse&lt;=4),AND(Konsole=Einstellungen!$D$8,Klasse="C",Wider_Klasse&lt;=3))),1,IF(X$7&gt;=($B12-$D$30),ROUNDUP($B$6*($B12-$D$30)/2*(X$7-($B12-$D$30)/2)/10^7/$AB$30,0),ROUNDUP($B$6*X$7^2/4/10^7/$AB$30,0)))</f>
        <v>1</v>
      </c>
      <c r="Y12" s="32">
        <f>IF(AND(Y$7&lt;=300,($B12-$D$30)&lt;=248,OR(AND(Konsole=Einstellungen!$B$8,Wider_Klasse&lt;=4),AND(Konsole=Einstellungen!$C$8,Wider_Klasse&lt;=4),AND(Konsole=Einstellungen!$D$8,OR(Klasse="A",Klasse="B"),Wider_Klasse&lt;=4),AND(Konsole=Einstellungen!$D$8,Klasse="C",Wider_Klasse&lt;=3))),1,IF(Y$7&gt;=($B12-$D$30),ROUNDUP($B$6*($B12-$D$30)/2*(Y$7-($B12-$D$30)/2)/10^7/$AB$30,0),ROUNDUP($B$6*Y$7^2/4/10^7/$AB$30,0)))</f>
        <v>1</v>
      </c>
      <c r="Z12" s="32">
        <f>IF(AND(Z$7&lt;=300,($B12-$D$30)&lt;=248,OR(AND(Konsole=Einstellungen!$B$8,Wider_Klasse&lt;=4),AND(Konsole=Einstellungen!$C$8,Wider_Klasse&lt;=4),AND(Konsole=Einstellungen!$D$8,OR(Klasse="A",Klasse="B"),Wider_Klasse&lt;=4),AND(Konsole=Einstellungen!$D$8,Klasse="C",Wider_Klasse&lt;=3))),1,IF(Z$7&gt;=($B12-$D$30),ROUNDUP($B$6*($B12-$D$30)/2*(Z$7-($B12-$D$30)/2)/10^7/$AB$30,0),ROUNDUP($B$6*Z$7^2/4/10^7/$AB$30,0)))</f>
        <v>1</v>
      </c>
      <c r="AA12" s="32">
        <f>IF(AND(AA$7&lt;=300,($B12-$D$30)&lt;=248,OR(AND(Konsole=Einstellungen!$B$8,Wider_Klasse&lt;=4),AND(Konsole=Einstellungen!$C$8,Wider_Klasse&lt;=4),AND(Konsole=Einstellungen!$D$8,OR(Klasse="A",Klasse="B"),Wider_Klasse&lt;=4),AND(Konsole=Einstellungen!$D$8,Klasse="C",Wider_Klasse&lt;=3))),1,IF(AA$7&gt;=($B12-$D$30),ROUNDUP($B$6*($B12-$D$30)/2*(AA$7-($B12-$D$30)/2)/10^7/$AB$30,0),ROUNDUP($B$6*AA$7^2/4/10^7/$AB$30,0)))</f>
        <v>1</v>
      </c>
      <c r="AB12" s="32">
        <f>IF(AND(AB$7&lt;=300,($B12-$D$30)&lt;=248,OR(AND(Konsole=Einstellungen!$B$8,Wider_Klasse&lt;=4),AND(Konsole=Einstellungen!$C$8,Wider_Klasse&lt;=4),AND(Konsole=Einstellungen!$D$8,OR(Klasse="A",Klasse="B"),Wider_Klasse&lt;=4),AND(Konsole=Einstellungen!$D$8,Klasse="C",Wider_Klasse&lt;=3))),1,IF(AB$7&gt;=($B12-$D$30),ROUNDUP($B$6*($B12-$D$30)/2*(AB$7-($B12-$D$30)/2)/10^7/$AB$30,0),ROUNDUP($B$6*AB$7^2/4/10^7/$AB$30,0)))</f>
        <v>1</v>
      </c>
      <c r="AC12" s="32">
        <f>IF(AND(AC$7&lt;=300,($B12-$D$30)&lt;=248,OR(AND(Konsole=Einstellungen!$B$8,Wider_Klasse&lt;=4),AND(Konsole=Einstellungen!$C$8,Wider_Klasse&lt;=4),AND(Konsole=Einstellungen!$D$8,OR(Klasse="A",Klasse="B"),Wider_Klasse&lt;=4),AND(Konsole=Einstellungen!$D$8,Klasse="C",Wider_Klasse&lt;=3))),1,IF(AC$7&gt;=($B12-$D$30),ROUNDUP($B$6*($B12-$D$30)/2*(AC$7-($B12-$D$30)/2)/10^7/$AB$30,0),ROUNDUP($B$6*AC$7^2/4/10^7/$AB$30,0)))</f>
        <v>1</v>
      </c>
      <c r="AD12" s="32">
        <f>IF(AND(AD$7&lt;=300,($B12-$D$30)&lt;=248,OR(AND(Konsole=Einstellungen!$B$8,Wider_Klasse&lt;=4),AND(Konsole=Einstellungen!$C$8,Wider_Klasse&lt;=4),AND(Konsole=Einstellungen!$D$8,OR(Klasse="A",Klasse="B"),Wider_Klasse&lt;=4),AND(Konsole=Einstellungen!$D$8,Klasse="C",Wider_Klasse&lt;=3))),1,IF(AD$7&gt;=($B12-$D$30),ROUNDUP($B$6*($B12-$D$30)/2*(AD$7-($B12-$D$30)/2)/10^7/$AB$30,0),ROUNDUP($B$6*AD$7^2/4/10^7/$AB$30,0)))</f>
        <v>1</v>
      </c>
      <c r="AE12" s="32">
        <f>IF(AND(AE$7&lt;=300,($B12-$D$30)&lt;=248,OR(AND(Konsole=Einstellungen!$B$8,Wider_Klasse&lt;=4),AND(Konsole=Einstellungen!$C$8,Wider_Klasse&lt;=4),AND(Konsole=Einstellungen!$D$8,OR(Klasse="A",Klasse="B"),Wider_Klasse&lt;=4),AND(Konsole=Einstellungen!$D$8,Klasse="C",Wider_Klasse&lt;=3))),1,IF(AE$7&gt;=($B12-$D$30),ROUNDUP($B$6*($B12-$D$30)/2*(AE$7-($B12-$D$30)/2)/10^7/$AB$30,0),ROUNDUP($B$6*AE$7^2/4/10^7/$AB$30,0)))</f>
        <v>1</v>
      </c>
      <c r="AF12" s="32">
        <f>IF(AND(AF$7&lt;=300,($B12-$D$30)&lt;=248,OR(AND(Konsole=Einstellungen!$B$8,Wider_Klasse&lt;=4),AND(Konsole=Einstellungen!$C$8,Wider_Klasse&lt;=4),AND(Konsole=Einstellungen!$D$8,OR(Klasse="A",Klasse="B"),Wider_Klasse&lt;=4),AND(Konsole=Einstellungen!$D$8,Klasse="C",Wider_Klasse&lt;=3))),1,IF(AF$7&gt;=($B12-$D$30),ROUNDUP($B$6*($B12-$D$30)/2*(AF$7-($B12-$D$30)/2)/10^7/$AB$30,0),ROUNDUP($B$6*AF$7^2/4/10^7/$AB$30,0)))</f>
        <v>1</v>
      </c>
    </row>
    <row r="13" spans="1:32" ht="18" customHeight="1">
      <c r="A13" s="406"/>
      <c r="B13" s="31">
        <v>110</v>
      </c>
      <c r="C13" s="32">
        <f>IF(AND(C$7&lt;=300,($B13-$D$30)&lt;=248,OR(AND(Konsole=Einstellungen!$B$8,Wider_Klasse&lt;=4),AND(Konsole=Einstellungen!$C$8,Wider_Klasse&lt;=4),AND(Konsole=Einstellungen!$D$8,OR(Klasse="A",Klasse="B"),Wider_Klasse&lt;=4),AND(Konsole=Einstellungen!$D$8,Klasse="C",Wider_Klasse&lt;=3))),1,IF(C$7&gt;=($B13-$D$30),ROUNDUP($B$6*($B13-$D$30)/2*(C$7-($B13-$D$30)/2)/10^7/$AB$30,0),ROUNDUP($B$6*C$7^2/4/10^7/$AB$30,0)))</f>
        <v>1</v>
      </c>
      <c r="D13" s="32">
        <f>IF(AND(D$7&lt;=300,($B13-$D$30)&lt;=248,OR(AND(Konsole=Einstellungen!$B$8,Wider_Klasse&lt;=4),AND(Konsole=Einstellungen!$C$8,Wider_Klasse&lt;=4),AND(Konsole=Einstellungen!$D$8,OR(Klasse="A",Klasse="B"),Wider_Klasse&lt;=4),AND(Konsole=Einstellungen!$D$8,Klasse="C",Wider_Klasse&lt;=3))),1,IF(D$7&gt;=($B13-$D$30),ROUNDUP($B$6*($B13-$D$30)/2*(D$7-($B13-$D$30)/2)/10^7/$AB$30,0),ROUNDUP($B$6*D$7^2/4/10^7/$AB$30,0)))</f>
        <v>1</v>
      </c>
      <c r="E13" s="32">
        <f>IF(AND(E$7&lt;=300,($B13-$D$30)&lt;=248,OR(AND(Konsole=Einstellungen!$B$8,Wider_Klasse&lt;=4),AND(Konsole=Einstellungen!$C$8,Wider_Klasse&lt;=4),AND(Konsole=Einstellungen!$D$8,OR(Klasse="A",Klasse="B"),Wider_Klasse&lt;=4),AND(Konsole=Einstellungen!$D$8,Klasse="C",Wider_Klasse&lt;=3))),1,IF(E$7&gt;=($B13-$D$30),ROUNDUP($B$6*($B13-$D$30)/2*(E$7-($B13-$D$30)/2)/10^7/$AB$30,0),ROUNDUP($B$6*E$7^2/4/10^7/$AB$30,0)))</f>
        <v>1</v>
      </c>
      <c r="F13" s="32">
        <f>IF(AND(F$7&lt;=300,($B13-$D$30)&lt;=248,OR(AND(Konsole=Einstellungen!$B$8,Wider_Klasse&lt;=4),AND(Konsole=Einstellungen!$C$8,Wider_Klasse&lt;=4),AND(Konsole=Einstellungen!$D$8,OR(Klasse="A",Klasse="B"),Wider_Klasse&lt;=4),AND(Konsole=Einstellungen!$D$8,Klasse="C",Wider_Klasse&lt;=3))),1,IF(F$7&gt;=($B13-$D$30),ROUNDUP($B$6*($B13-$D$30)/2*(F$7-($B13-$D$30)/2)/10^7/$AB$30,0),ROUNDUP($B$6*F$7^2/4/10^7/$AB$30,0)))</f>
        <v>1</v>
      </c>
      <c r="G13" s="32">
        <f>IF(AND(G$7&lt;=300,($B13-$D$30)&lt;=248,OR(AND(Konsole=Einstellungen!$B$8,Wider_Klasse&lt;=4),AND(Konsole=Einstellungen!$C$8,Wider_Klasse&lt;=4),AND(Konsole=Einstellungen!$D$8,OR(Klasse="A",Klasse="B"),Wider_Klasse&lt;=4),AND(Konsole=Einstellungen!$D$8,Klasse="C",Wider_Klasse&lt;=3))),1,IF(G$7&gt;=($B13-$D$30),ROUNDUP($B$6*($B13-$D$30)/2*(G$7-($B13-$D$30)/2)/10^7/$AB$30,0),ROUNDUP($B$6*G$7^2/4/10^7/$AB$30,0)))</f>
        <v>1</v>
      </c>
      <c r="H13" s="32">
        <f>IF(AND(H$7&lt;=300,($B13-$D$30)&lt;=248,OR(AND(Konsole=Einstellungen!$B$8,Wider_Klasse&lt;=4),AND(Konsole=Einstellungen!$C$8,Wider_Klasse&lt;=4),AND(Konsole=Einstellungen!$D$8,OR(Klasse="A",Klasse="B"),Wider_Klasse&lt;=4),AND(Konsole=Einstellungen!$D$8,Klasse="C",Wider_Klasse&lt;=3))),1,IF(H$7&gt;=($B13-$D$30),ROUNDUP($B$6*($B13-$D$30)/2*(H$7-($B13-$D$30)/2)/10^7/$AB$30,0),ROUNDUP($B$6*H$7^2/4/10^7/$AB$30,0)))</f>
        <v>1</v>
      </c>
      <c r="I13" s="32">
        <f>IF(AND(I$7&lt;=300,($B13-$D$30)&lt;=248,OR(AND(Konsole=Einstellungen!$B$8,Wider_Klasse&lt;=4),AND(Konsole=Einstellungen!$C$8,Wider_Klasse&lt;=4),AND(Konsole=Einstellungen!$D$8,OR(Klasse="A",Klasse="B"),Wider_Klasse&lt;=4),AND(Konsole=Einstellungen!$D$8,Klasse="C",Wider_Klasse&lt;=3))),1,IF(I$7&gt;=($B13-$D$30),ROUNDUP($B$6*($B13-$D$30)/2*(I$7-($B13-$D$30)/2)/10^7/$AB$30,0),ROUNDUP($B$6*I$7^2/4/10^7/$AB$30,0)))</f>
        <v>1</v>
      </c>
      <c r="J13" s="32">
        <f>IF(AND(J$7&lt;=300,($B13-$D$30)&lt;=248,OR(AND(Konsole=Einstellungen!$B$8,Wider_Klasse&lt;=4),AND(Konsole=Einstellungen!$C$8,Wider_Klasse&lt;=4),AND(Konsole=Einstellungen!$D$8,OR(Klasse="A",Klasse="B"),Wider_Klasse&lt;=4),AND(Konsole=Einstellungen!$D$8,Klasse="C",Wider_Klasse&lt;=3))),1,IF(J$7&gt;=($B13-$D$30),ROUNDUP($B$6*($B13-$D$30)/2*(J$7-($B13-$D$30)/2)/10^7/$AB$30,0),ROUNDUP($B$6*J$7^2/4/10^7/$AB$30,0)))</f>
        <v>1</v>
      </c>
      <c r="K13" s="32">
        <f>IF(AND(K$7&lt;=300,($B13-$D$30)&lt;=248,OR(AND(Konsole=Einstellungen!$B$8,Wider_Klasse&lt;=4),AND(Konsole=Einstellungen!$C$8,Wider_Klasse&lt;=4),AND(Konsole=Einstellungen!$D$8,OR(Klasse="A",Klasse="B"),Wider_Klasse&lt;=4),AND(Konsole=Einstellungen!$D$8,Klasse="C",Wider_Klasse&lt;=3))),1,IF(K$7&gt;=($B13-$D$30),ROUNDUP($B$6*($B13-$D$30)/2*(K$7-($B13-$D$30)/2)/10^7/$AB$30,0),ROUNDUP($B$6*K$7^2/4/10^7/$AB$30,0)))</f>
        <v>1</v>
      </c>
      <c r="L13" s="32">
        <f>IF(AND(L$7&lt;=300,($B13-$D$30)&lt;=248,OR(AND(Konsole=Einstellungen!$B$8,Wider_Klasse&lt;=4),AND(Konsole=Einstellungen!$C$8,Wider_Klasse&lt;=4),AND(Konsole=Einstellungen!$D$8,OR(Klasse="A",Klasse="B"),Wider_Klasse&lt;=4),AND(Konsole=Einstellungen!$D$8,Klasse="C",Wider_Klasse&lt;=3))),1,IF(L$7&gt;=($B13-$D$30),ROUNDUP($B$6*($B13-$D$30)/2*(L$7-($B13-$D$30)/2)/10^7/$AB$30,0),ROUNDUP($B$6*L$7^2/4/10^7/$AB$30,0)))</f>
        <v>1</v>
      </c>
      <c r="M13" s="32">
        <f>IF(AND(M$7&lt;=300,($B13-$D$30)&lt;=248,OR(AND(Konsole=Einstellungen!$B$8,Wider_Klasse&lt;=4),AND(Konsole=Einstellungen!$C$8,Wider_Klasse&lt;=4),AND(Konsole=Einstellungen!$D$8,OR(Klasse="A",Klasse="B"),Wider_Klasse&lt;=4),AND(Konsole=Einstellungen!$D$8,Klasse="C",Wider_Klasse&lt;=3))),1,IF(M$7&gt;=($B13-$D$30),ROUNDUP($B$6*($B13-$D$30)/2*(M$7-($B13-$D$30)/2)/10^7/$AB$30,0),ROUNDUP($B$6*M$7^2/4/10^7/$AB$30,0)))</f>
        <v>1</v>
      </c>
      <c r="N13" s="32">
        <f>IF(AND(N$7&lt;=300,($B13-$D$30)&lt;=248,OR(AND(Konsole=Einstellungen!$B$8,Wider_Klasse&lt;=4),AND(Konsole=Einstellungen!$C$8,Wider_Klasse&lt;=4),AND(Konsole=Einstellungen!$D$8,OR(Klasse="A",Klasse="B"),Wider_Klasse&lt;=4),AND(Konsole=Einstellungen!$D$8,Klasse="C",Wider_Klasse&lt;=3))),1,IF(N$7&gt;=($B13-$D$30),ROUNDUP($B$6*($B13-$D$30)/2*(N$7-($B13-$D$30)/2)/10^7/$AB$30,0),ROUNDUP($B$6*N$7^2/4/10^7/$AB$30,0)))</f>
        <v>1</v>
      </c>
      <c r="O13" s="32">
        <f>IF(AND(O$7&lt;=300,($B13-$D$30)&lt;=248,OR(AND(Konsole=Einstellungen!$B$8,Wider_Klasse&lt;=4),AND(Konsole=Einstellungen!$C$8,Wider_Klasse&lt;=4),AND(Konsole=Einstellungen!$D$8,OR(Klasse="A",Klasse="B"),Wider_Klasse&lt;=4),AND(Konsole=Einstellungen!$D$8,Klasse="C",Wider_Klasse&lt;=3))),1,IF(O$7&gt;=($B13-$D$30),ROUNDUP($B$6*($B13-$D$30)/2*(O$7-($B13-$D$30)/2)/10^7/$AB$30,0),ROUNDUP($B$6*O$7^2/4/10^7/$AB$30,0)))</f>
        <v>1</v>
      </c>
      <c r="P13" s="32">
        <f>IF(AND(P$7&lt;=300,($B13-$D$30)&lt;=248,OR(AND(Konsole=Einstellungen!$B$8,Wider_Klasse&lt;=4),AND(Konsole=Einstellungen!$C$8,Wider_Klasse&lt;=4),AND(Konsole=Einstellungen!$D$8,OR(Klasse="A",Klasse="B"),Wider_Klasse&lt;=4),AND(Konsole=Einstellungen!$D$8,Klasse="C",Wider_Klasse&lt;=3))),1,IF(P$7&gt;=($B13-$D$30),ROUNDUP($B$6*($B13-$D$30)/2*(P$7-($B13-$D$30)/2)/10^7/$AB$30,0),ROUNDUP($B$6*P$7^2/4/10^7/$AB$30,0)))</f>
        <v>1</v>
      </c>
      <c r="Q13" s="32">
        <f>IF(AND(Q$7&lt;=300,($B13-$D$30)&lt;=248,OR(AND(Konsole=Einstellungen!$B$8,Wider_Klasse&lt;=4),AND(Konsole=Einstellungen!$C$8,Wider_Klasse&lt;=4),AND(Konsole=Einstellungen!$D$8,OR(Klasse="A",Klasse="B"),Wider_Klasse&lt;=4),AND(Konsole=Einstellungen!$D$8,Klasse="C",Wider_Klasse&lt;=3))),1,IF(Q$7&gt;=($B13-$D$30),ROUNDUP($B$6*($B13-$D$30)/2*(Q$7-($B13-$D$30)/2)/10^7/$AB$30,0),ROUNDUP($B$6*Q$7^2/4/10^7/$AB$30,0)))</f>
        <v>1</v>
      </c>
      <c r="R13" s="32">
        <f>IF(AND(R$7&lt;=300,($B13-$D$30)&lt;=248,OR(AND(Konsole=Einstellungen!$B$8,Wider_Klasse&lt;=4),AND(Konsole=Einstellungen!$C$8,Wider_Klasse&lt;=4),AND(Konsole=Einstellungen!$D$8,OR(Klasse="A",Klasse="B"),Wider_Klasse&lt;=4),AND(Konsole=Einstellungen!$D$8,Klasse="C",Wider_Klasse&lt;=3))),1,IF(R$7&gt;=($B13-$D$30),ROUNDUP($B$6*($B13-$D$30)/2*(R$7-($B13-$D$30)/2)/10^7/$AB$30,0),ROUNDUP($B$6*R$7^2/4/10^7/$AB$30,0)))</f>
        <v>1</v>
      </c>
      <c r="S13" s="32">
        <f>IF(AND(S$7&lt;=300,($B13-$D$30)&lt;=248,OR(AND(Konsole=Einstellungen!$B$8,Wider_Klasse&lt;=4),AND(Konsole=Einstellungen!$C$8,Wider_Klasse&lt;=4),AND(Konsole=Einstellungen!$D$8,OR(Klasse="A",Klasse="B"),Wider_Klasse&lt;=4),AND(Konsole=Einstellungen!$D$8,Klasse="C",Wider_Klasse&lt;=3))),1,IF(S$7&gt;=($B13-$D$30),ROUNDUP($B$6*($B13-$D$30)/2*(S$7-($B13-$D$30)/2)/10^7/$AB$30,0),ROUNDUP($B$6*S$7^2/4/10^7/$AB$30,0)))</f>
        <v>1</v>
      </c>
      <c r="T13" s="32">
        <f>IF(AND(T$7&lt;=300,($B13-$D$30)&lt;=248,OR(AND(Konsole=Einstellungen!$B$8,Wider_Klasse&lt;=4),AND(Konsole=Einstellungen!$C$8,Wider_Klasse&lt;=4),AND(Konsole=Einstellungen!$D$8,OR(Klasse="A",Klasse="B"),Wider_Klasse&lt;=4),AND(Konsole=Einstellungen!$D$8,Klasse="C",Wider_Klasse&lt;=3))),1,IF(T$7&gt;=($B13-$D$30),ROUNDUP($B$6*($B13-$D$30)/2*(T$7-($B13-$D$30)/2)/10^7/$AB$30,0),ROUNDUP($B$6*T$7^2/4/10^7/$AB$30,0)))</f>
        <v>1</v>
      </c>
      <c r="U13" s="32">
        <f>IF(AND(U$7&lt;=300,($B13-$D$30)&lt;=248,OR(AND(Konsole=Einstellungen!$B$8,Wider_Klasse&lt;=4),AND(Konsole=Einstellungen!$C$8,Wider_Klasse&lt;=4),AND(Konsole=Einstellungen!$D$8,OR(Klasse="A",Klasse="B"),Wider_Klasse&lt;=4),AND(Konsole=Einstellungen!$D$8,Klasse="C",Wider_Klasse&lt;=3))),1,IF(U$7&gt;=($B13-$D$30),ROUNDUP($B$6*($B13-$D$30)/2*(U$7-($B13-$D$30)/2)/10^7/$AB$30,0),ROUNDUP($B$6*U$7^2/4/10^7/$AB$30,0)))</f>
        <v>1</v>
      </c>
      <c r="V13" s="32">
        <f>IF(AND(V$7&lt;=300,($B13-$D$30)&lt;=248,OR(AND(Konsole=Einstellungen!$B$8,Wider_Klasse&lt;=4),AND(Konsole=Einstellungen!$C$8,Wider_Klasse&lt;=4),AND(Konsole=Einstellungen!$D$8,OR(Klasse="A",Klasse="B"),Wider_Klasse&lt;=4),AND(Konsole=Einstellungen!$D$8,Klasse="C",Wider_Klasse&lt;=3))),1,IF(V$7&gt;=($B13-$D$30),ROUNDUP($B$6*($B13-$D$30)/2*(V$7-($B13-$D$30)/2)/10^7/$AB$30,0),ROUNDUP($B$6*V$7^2/4/10^7/$AB$30,0)))</f>
        <v>1</v>
      </c>
      <c r="W13" s="32">
        <f>IF(AND(W$7&lt;=300,($B13-$D$30)&lt;=248,OR(AND(Konsole=Einstellungen!$B$8,Wider_Klasse&lt;=4),AND(Konsole=Einstellungen!$C$8,Wider_Klasse&lt;=4),AND(Konsole=Einstellungen!$D$8,OR(Klasse="A",Klasse="B"),Wider_Klasse&lt;=4),AND(Konsole=Einstellungen!$D$8,Klasse="C",Wider_Klasse&lt;=3))),1,IF(W$7&gt;=($B13-$D$30),ROUNDUP($B$6*($B13-$D$30)/2*(W$7-($B13-$D$30)/2)/10^7/$AB$30,0),ROUNDUP($B$6*W$7^2/4/10^7/$AB$30,0)))</f>
        <v>1</v>
      </c>
      <c r="X13" s="32">
        <f>IF(AND(X$7&lt;=300,($B13-$D$30)&lt;=248,OR(AND(Konsole=Einstellungen!$B$8,Wider_Klasse&lt;=4),AND(Konsole=Einstellungen!$C$8,Wider_Klasse&lt;=4),AND(Konsole=Einstellungen!$D$8,OR(Klasse="A",Klasse="B"),Wider_Klasse&lt;=4),AND(Konsole=Einstellungen!$D$8,Klasse="C",Wider_Klasse&lt;=3))),1,IF(X$7&gt;=($B13-$D$30),ROUNDUP($B$6*($B13-$D$30)/2*(X$7-($B13-$D$30)/2)/10^7/$AB$30,0),ROUNDUP($B$6*X$7^2/4/10^7/$AB$30,0)))</f>
        <v>1</v>
      </c>
      <c r="Y13" s="32">
        <f>IF(AND(Y$7&lt;=300,($B13-$D$30)&lt;=248,OR(AND(Konsole=Einstellungen!$B$8,Wider_Klasse&lt;=4),AND(Konsole=Einstellungen!$C$8,Wider_Klasse&lt;=4),AND(Konsole=Einstellungen!$D$8,OR(Klasse="A",Klasse="B"),Wider_Klasse&lt;=4),AND(Konsole=Einstellungen!$D$8,Klasse="C",Wider_Klasse&lt;=3))),1,IF(Y$7&gt;=($B13-$D$30),ROUNDUP($B$6*($B13-$D$30)/2*(Y$7-($B13-$D$30)/2)/10^7/$AB$30,0),ROUNDUP($B$6*Y$7^2/4/10^7/$AB$30,0)))</f>
        <v>1</v>
      </c>
      <c r="Z13" s="32">
        <f>IF(AND(Z$7&lt;=300,($B13-$D$30)&lt;=248,OR(AND(Konsole=Einstellungen!$B$8,Wider_Klasse&lt;=4),AND(Konsole=Einstellungen!$C$8,Wider_Klasse&lt;=4),AND(Konsole=Einstellungen!$D$8,OR(Klasse="A",Klasse="B"),Wider_Klasse&lt;=4),AND(Konsole=Einstellungen!$D$8,Klasse="C",Wider_Klasse&lt;=3))),1,IF(Z$7&gt;=($B13-$D$30),ROUNDUP($B$6*($B13-$D$30)/2*(Z$7-($B13-$D$30)/2)/10^7/$AB$30,0),ROUNDUP($B$6*Z$7^2/4/10^7/$AB$30,0)))</f>
        <v>1</v>
      </c>
      <c r="AA13" s="32">
        <f>IF(AND(AA$7&lt;=300,($B13-$D$30)&lt;=248,OR(AND(Konsole=Einstellungen!$B$8,Wider_Klasse&lt;=4),AND(Konsole=Einstellungen!$C$8,Wider_Klasse&lt;=4),AND(Konsole=Einstellungen!$D$8,OR(Klasse="A",Klasse="B"),Wider_Klasse&lt;=4),AND(Konsole=Einstellungen!$D$8,Klasse="C",Wider_Klasse&lt;=3))),1,IF(AA$7&gt;=($B13-$D$30),ROUNDUP($B$6*($B13-$D$30)/2*(AA$7-($B13-$D$30)/2)/10^7/$AB$30,0),ROUNDUP($B$6*AA$7^2/4/10^7/$AB$30,0)))</f>
        <v>1</v>
      </c>
      <c r="AB13" s="32">
        <f>IF(AND(AB$7&lt;=300,($B13-$D$30)&lt;=248,OR(AND(Konsole=Einstellungen!$B$8,Wider_Klasse&lt;=4),AND(Konsole=Einstellungen!$C$8,Wider_Klasse&lt;=4),AND(Konsole=Einstellungen!$D$8,OR(Klasse="A",Klasse="B"),Wider_Klasse&lt;=4),AND(Konsole=Einstellungen!$D$8,Klasse="C",Wider_Klasse&lt;=3))),1,IF(AB$7&gt;=($B13-$D$30),ROUNDUP($B$6*($B13-$D$30)/2*(AB$7-($B13-$D$30)/2)/10^7/$AB$30,0),ROUNDUP($B$6*AB$7^2/4/10^7/$AB$30,0)))</f>
        <v>1</v>
      </c>
      <c r="AC13" s="32">
        <f>IF(AND(AC$7&lt;=300,($B13-$D$30)&lt;=248,OR(AND(Konsole=Einstellungen!$B$8,Wider_Klasse&lt;=4),AND(Konsole=Einstellungen!$C$8,Wider_Klasse&lt;=4),AND(Konsole=Einstellungen!$D$8,OR(Klasse="A",Klasse="B"),Wider_Klasse&lt;=4),AND(Konsole=Einstellungen!$D$8,Klasse="C",Wider_Klasse&lt;=3))),1,IF(AC$7&gt;=($B13-$D$30),ROUNDUP($B$6*($B13-$D$30)/2*(AC$7-($B13-$D$30)/2)/10^7/$AB$30,0),ROUNDUP($B$6*AC$7^2/4/10^7/$AB$30,0)))</f>
        <v>1</v>
      </c>
      <c r="AD13" s="32">
        <f>IF(AND(AD$7&lt;=300,($B13-$D$30)&lt;=248,OR(AND(Konsole=Einstellungen!$B$8,Wider_Klasse&lt;=4),AND(Konsole=Einstellungen!$C$8,Wider_Klasse&lt;=4),AND(Konsole=Einstellungen!$D$8,OR(Klasse="A",Klasse="B"),Wider_Klasse&lt;=4),AND(Konsole=Einstellungen!$D$8,Klasse="C",Wider_Klasse&lt;=3))),1,IF(AD$7&gt;=($B13-$D$30),ROUNDUP($B$6*($B13-$D$30)/2*(AD$7-($B13-$D$30)/2)/10^7/$AB$30,0),ROUNDUP($B$6*AD$7^2/4/10^7/$AB$30,0)))</f>
        <v>1</v>
      </c>
      <c r="AE13" s="32">
        <f>IF(AND(AE$7&lt;=300,($B13-$D$30)&lt;=248,OR(AND(Konsole=Einstellungen!$B$8,Wider_Klasse&lt;=4),AND(Konsole=Einstellungen!$C$8,Wider_Klasse&lt;=4),AND(Konsole=Einstellungen!$D$8,OR(Klasse="A",Klasse="B"),Wider_Klasse&lt;=4),AND(Konsole=Einstellungen!$D$8,Klasse="C",Wider_Klasse&lt;=3))),1,IF(AE$7&gt;=($B13-$D$30),ROUNDUP($B$6*($B13-$D$30)/2*(AE$7-($B13-$D$30)/2)/10^7/$AB$30,0),ROUNDUP($B$6*AE$7^2/4/10^7/$AB$30,0)))</f>
        <v>1</v>
      </c>
      <c r="AF13" s="32">
        <f>IF(AND(AF$7&lt;=300,($B13-$D$30)&lt;=248,OR(AND(Konsole=Einstellungen!$B$8,Wider_Klasse&lt;=4),AND(Konsole=Einstellungen!$C$8,Wider_Klasse&lt;=4),AND(Konsole=Einstellungen!$D$8,OR(Klasse="A",Klasse="B"),Wider_Klasse&lt;=4),AND(Konsole=Einstellungen!$D$8,Klasse="C",Wider_Klasse&lt;=3))),1,IF(AF$7&gt;=($B13-$D$30),ROUNDUP($B$6*($B13-$D$30)/2*(AF$7-($B13-$D$30)/2)/10^7/$AB$30,0),ROUNDUP($B$6*AF$7^2/4/10^7/$AB$30,0)))</f>
        <v>1</v>
      </c>
    </row>
    <row r="14" spans="1:32" ht="18" customHeight="1">
      <c r="A14" s="406"/>
      <c r="B14" s="31">
        <v>120</v>
      </c>
      <c r="C14" s="32">
        <f>IF(AND(C$7&lt;=300,($B14-$D$30)&lt;=248,OR(AND(Konsole=Einstellungen!$B$8,Wider_Klasse&lt;=4),AND(Konsole=Einstellungen!$C$8,Wider_Klasse&lt;=4),AND(Konsole=Einstellungen!$D$8,OR(Klasse="A",Klasse="B"),Wider_Klasse&lt;=4),AND(Konsole=Einstellungen!$D$8,Klasse="C",Wider_Klasse&lt;=3))),1,IF(C$7&gt;=($B14-$D$30),ROUNDUP($B$6*($B14-$D$30)/2*(C$7-($B14-$D$30)/2)/10^7/$AB$30,0),ROUNDUP($B$6*C$7^2/4/10^7/$AB$30,0)))</f>
        <v>1</v>
      </c>
      <c r="D14" s="32">
        <f>IF(AND(D$7&lt;=300,($B14-$D$30)&lt;=248,OR(AND(Konsole=Einstellungen!$B$8,Wider_Klasse&lt;=4),AND(Konsole=Einstellungen!$C$8,Wider_Klasse&lt;=4),AND(Konsole=Einstellungen!$D$8,OR(Klasse="A",Klasse="B"),Wider_Klasse&lt;=4),AND(Konsole=Einstellungen!$D$8,Klasse="C",Wider_Klasse&lt;=3))),1,IF(D$7&gt;=($B14-$D$30),ROUNDUP($B$6*($B14-$D$30)/2*(D$7-($B14-$D$30)/2)/10^7/$AB$30,0),ROUNDUP($B$6*D$7^2/4/10^7/$AB$30,0)))</f>
        <v>1</v>
      </c>
      <c r="E14" s="32">
        <f>IF(AND(E$7&lt;=300,($B14-$D$30)&lt;=248,OR(AND(Konsole=Einstellungen!$B$8,Wider_Klasse&lt;=4),AND(Konsole=Einstellungen!$C$8,Wider_Klasse&lt;=4),AND(Konsole=Einstellungen!$D$8,OR(Klasse="A",Klasse="B"),Wider_Klasse&lt;=4),AND(Konsole=Einstellungen!$D$8,Klasse="C",Wider_Klasse&lt;=3))),1,IF(E$7&gt;=($B14-$D$30),ROUNDUP($B$6*($B14-$D$30)/2*(E$7-($B14-$D$30)/2)/10^7/$AB$30,0),ROUNDUP($B$6*E$7^2/4/10^7/$AB$30,0)))</f>
        <v>1</v>
      </c>
      <c r="F14" s="32">
        <f>IF(AND(F$7&lt;=300,($B14-$D$30)&lt;=248,OR(AND(Konsole=Einstellungen!$B$8,Wider_Klasse&lt;=4),AND(Konsole=Einstellungen!$C$8,Wider_Klasse&lt;=4),AND(Konsole=Einstellungen!$D$8,OR(Klasse="A",Klasse="B"),Wider_Klasse&lt;=4),AND(Konsole=Einstellungen!$D$8,Klasse="C",Wider_Klasse&lt;=3))),1,IF(F$7&gt;=($B14-$D$30),ROUNDUP($B$6*($B14-$D$30)/2*(F$7-($B14-$D$30)/2)/10^7/$AB$30,0),ROUNDUP($B$6*F$7^2/4/10^7/$AB$30,0)))</f>
        <v>1</v>
      </c>
      <c r="G14" s="32">
        <f>IF(AND(G$7&lt;=300,($B14-$D$30)&lt;=248,OR(AND(Konsole=Einstellungen!$B$8,Wider_Klasse&lt;=4),AND(Konsole=Einstellungen!$C$8,Wider_Klasse&lt;=4),AND(Konsole=Einstellungen!$D$8,OR(Klasse="A",Klasse="B"),Wider_Klasse&lt;=4),AND(Konsole=Einstellungen!$D$8,Klasse="C",Wider_Klasse&lt;=3))),1,IF(G$7&gt;=($B14-$D$30),ROUNDUP($B$6*($B14-$D$30)/2*(G$7-($B14-$D$30)/2)/10^7/$AB$30,0),ROUNDUP($B$6*G$7^2/4/10^7/$AB$30,0)))</f>
        <v>1</v>
      </c>
      <c r="H14" s="32">
        <f>IF(AND(H$7&lt;=300,($B14-$D$30)&lt;=248,OR(AND(Konsole=Einstellungen!$B$8,Wider_Klasse&lt;=4),AND(Konsole=Einstellungen!$C$8,Wider_Klasse&lt;=4),AND(Konsole=Einstellungen!$D$8,OR(Klasse="A",Klasse="B"),Wider_Klasse&lt;=4),AND(Konsole=Einstellungen!$D$8,Klasse="C",Wider_Klasse&lt;=3))),1,IF(H$7&gt;=($B14-$D$30),ROUNDUP($B$6*($B14-$D$30)/2*(H$7-($B14-$D$30)/2)/10^7/$AB$30,0),ROUNDUP($B$6*H$7^2/4/10^7/$AB$30,0)))</f>
        <v>1</v>
      </c>
      <c r="I14" s="32">
        <f>IF(AND(I$7&lt;=300,($B14-$D$30)&lt;=248,OR(AND(Konsole=Einstellungen!$B$8,Wider_Klasse&lt;=4),AND(Konsole=Einstellungen!$C$8,Wider_Klasse&lt;=4),AND(Konsole=Einstellungen!$D$8,OR(Klasse="A",Klasse="B"),Wider_Klasse&lt;=4),AND(Konsole=Einstellungen!$D$8,Klasse="C",Wider_Klasse&lt;=3))),1,IF(I$7&gt;=($B14-$D$30),ROUNDUP($B$6*($B14-$D$30)/2*(I$7-($B14-$D$30)/2)/10^7/$AB$30,0),ROUNDUP($B$6*I$7^2/4/10^7/$AB$30,0)))</f>
        <v>1</v>
      </c>
      <c r="J14" s="32">
        <f>IF(AND(J$7&lt;=300,($B14-$D$30)&lt;=248,OR(AND(Konsole=Einstellungen!$B$8,Wider_Klasse&lt;=4),AND(Konsole=Einstellungen!$C$8,Wider_Klasse&lt;=4),AND(Konsole=Einstellungen!$D$8,OR(Klasse="A",Klasse="B"),Wider_Klasse&lt;=4),AND(Konsole=Einstellungen!$D$8,Klasse="C",Wider_Klasse&lt;=3))),1,IF(J$7&gt;=($B14-$D$30),ROUNDUP($B$6*($B14-$D$30)/2*(J$7-($B14-$D$30)/2)/10^7/$AB$30,0),ROUNDUP($B$6*J$7^2/4/10^7/$AB$30,0)))</f>
        <v>1</v>
      </c>
      <c r="K14" s="32">
        <f>IF(AND(K$7&lt;=300,($B14-$D$30)&lt;=248,OR(AND(Konsole=Einstellungen!$B$8,Wider_Klasse&lt;=4),AND(Konsole=Einstellungen!$C$8,Wider_Klasse&lt;=4),AND(Konsole=Einstellungen!$D$8,OR(Klasse="A",Klasse="B"),Wider_Klasse&lt;=4),AND(Konsole=Einstellungen!$D$8,Klasse="C",Wider_Klasse&lt;=3))),1,IF(K$7&gt;=($B14-$D$30),ROUNDUP($B$6*($B14-$D$30)/2*(K$7-($B14-$D$30)/2)/10^7/$AB$30,0),ROUNDUP($B$6*K$7^2/4/10^7/$AB$30,0)))</f>
        <v>1</v>
      </c>
      <c r="L14" s="32">
        <f>IF(AND(L$7&lt;=300,($B14-$D$30)&lt;=248,OR(AND(Konsole=Einstellungen!$B$8,Wider_Klasse&lt;=4),AND(Konsole=Einstellungen!$C$8,Wider_Klasse&lt;=4),AND(Konsole=Einstellungen!$D$8,OR(Klasse="A",Klasse="B"),Wider_Klasse&lt;=4),AND(Konsole=Einstellungen!$D$8,Klasse="C",Wider_Klasse&lt;=3))),1,IF(L$7&gt;=($B14-$D$30),ROUNDUP($B$6*($B14-$D$30)/2*(L$7-($B14-$D$30)/2)/10^7/$AB$30,0),ROUNDUP($B$6*L$7^2/4/10^7/$AB$30,0)))</f>
        <v>1</v>
      </c>
      <c r="M14" s="32">
        <f>IF(AND(M$7&lt;=300,($B14-$D$30)&lt;=248,OR(AND(Konsole=Einstellungen!$B$8,Wider_Klasse&lt;=4),AND(Konsole=Einstellungen!$C$8,Wider_Klasse&lt;=4),AND(Konsole=Einstellungen!$D$8,OR(Klasse="A",Klasse="B"),Wider_Klasse&lt;=4),AND(Konsole=Einstellungen!$D$8,Klasse="C",Wider_Klasse&lt;=3))),1,IF(M$7&gt;=($B14-$D$30),ROUNDUP($B$6*($B14-$D$30)/2*(M$7-($B14-$D$30)/2)/10^7/$AB$30,0),ROUNDUP($B$6*M$7^2/4/10^7/$AB$30,0)))</f>
        <v>1</v>
      </c>
      <c r="N14" s="32">
        <f>IF(AND(N$7&lt;=300,($B14-$D$30)&lt;=248,OR(AND(Konsole=Einstellungen!$B$8,Wider_Klasse&lt;=4),AND(Konsole=Einstellungen!$C$8,Wider_Klasse&lt;=4),AND(Konsole=Einstellungen!$D$8,OR(Klasse="A",Klasse="B"),Wider_Klasse&lt;=4),AND(Konsole=Einstellungen!$D$8,Klasse="C",Wider_Klasse&lt;=3))),1,IF(N$7&gt;=($B14-$D$30),ROUNDUP($B$6*($B14-$D$30)/2*(N$7-($B14-$D$30)/2)/10^7/$AB$30,0),ROUNDUP($B$6*N$7^2/4/10^7/$AB$30,0)))</f>
        <v>1</v>
      </c>
      <c r="O14" s="32">
        <f>IF(AND(O$7&lt;=300,($B14-$D$30)&lt;=248,OR(AND(Konsole=Einstellungen!$B$8,Wider_Klasse&lt;=4),AND(Konsole=Einstellungen!$C$8,Wider_Klasse&lt;=4),AND(Konsole=Einstellungen!$D$8,OR(Klasse="A",Klasse="B"),Wider_Klasse&lt;=4),AND(Konsole=Einstellungen!$D$8,Klasse="C",Wider_Klasse&lt;=3))),1,IF(O$7&gt;=($B14-$D$30),ROUNDUP($B$6*($B14-$D$30)/2*(O$7-($B14-$D$30)/2)/10^7/$AB$30,0),ROUNDUP($B$6*O$7^2/4/10^7/$AB$30,0)))</f>
        <v>1</v>
      </c>
      <c r="P14" s="32">
        <f>IF(AND(P$7&lt;=300,($B14-$D$30)&lt;=248,OR(AND(Konsole=Einstellungen!$B$8,Wider_Klasse&lt;=4),AND(Konsole=Einstellungen!$C$8,Wider_Klasse&lt;=4),AND(Konsole=Einstellungen!$D$8,OR(Klasse="A",Klasse="B"),Wider_Klasse&lt;=4),AND(Konsole=Einstellungen!$D$8,Klasse="C",Wider_Klasse&lt;=3))),1,IF(P$7&gt;=($B14-$D$30),ROUNDUP($B$6*($B14-$D$30)/2*(P$7-($B14-$D$30)/2)/10^7/$AB$30,0),ROUNDUP($B$6*P$7^2/4/10^7/$AB$30,0)))</f>
        <v>1</v>
      </c>
      <c r="Q14" s="32">
        <f>IF(AND(Q$7&lt;=300,($B14-$D$30)&lt;=248,OR(AND(Konsole=Einstellungen!$B$8,Wider_Klasse&lt;=4),AND(Konsole=Einstellungen!$C$8,Wider_Klasse&lt;=4),AND(Konsole=Einstellungen!$D$8,OR(Klasse="A",Klasse="B"),Wider_Klasse&lt;=4),AND(Konsole=Einstellungen!$D$8,Klasse="C",Wider_Klasse&lt;=3))),1,IF(Q$7&gt;=($B14-$D$30),ROUNDUP($B$6*($B14-$D$30)/2*(Q$7-($B14-$D$30)/2)/10^7/$AB$30,0),ROUNDUP($B$6*Q$7^2/4/10^7/$AB$30,0)))</f>
        <v>1</v>
      </c>
      <c r="R14" s="32">
        <f>IF(AND(R$7&lt;=300,($B14-$D$30)&lt;=248,OR(AND(Konsole=Einstellungen!$B$8,Wider_Klasse&lt;=4),AND(Konsole=Einstellungen!$C$8,Wider_Klasse&lt;=4),AND(Konsole=Einstellungen!$D$8,OR(Klasse="A",Klasse="B"),Wider_Klasse&lt;=4),AND(Konsole=Einstellungen!$D$8,Klasse="C",Wider_Klasse&lt;=3))),1,IF(R$7&gt;=($B14-$D$30),ROUNDUP($B$6*($B14-$D$30)/2*(R$7-($B14-$D$30)/2)/10^7/$AB$30,0),ROUNDUP($B$6*R$7^2/4/10^7/$AB$30,0)))</f>
        <v>1</v>
      </c>
      <c r="S14" s="32">
        <f>IF(AND(S$7&lt;=300,($B14-$D$30)&lt;=248,OR(AND(Konsole=Einstellungen!$B$8,Wider_Klasse&lt;=4),AND(Konsole=Einstellungen!$C$8,Wider_Klasse&lt;=4),AND(Konsole=Einstellungen!$D$8,OR(Klasse="A",Klasse="B"),Wider_Klasse&lt;=4),AND(Konsole=Einstellungen!$D$8,Klasse="C",Wider_Klasse&lt;=3))),1,IF(S$7&gt;=($B14-$D$30),ROUNDUP($B$6*($B14-$D$30)/2*(S$7-($B14-$D$30)/2)/10^7/$AB$30,0),ROUNDUP($B$6*S$7^2/4/10^7/$AB$30,0)))</f>
        <v>1</v>
      </c>
      <c r="T14" s="32">
        <f>IF(AND(T$7&lt;=300,($B14-$D$30)&lt;=248,OR(AND(Konsole=Einstellungen!$B$8,Wider_Klasse&lt;=4),AND(Konsole=Einstellungen!$C$8,Wider_Klasse&lt;=4),AND(Konsole=Einstellungen!$D$8,OR(Klasse="A",Klasse="B"),Wider_Klasse&lt;=4),AND(Konsole=Einstellungen!$D$8,Klasse="C",Wider_Klasse&lt;=3))),1,IF(T$7&gt;=($B14-$D$30),ROUNDUP($B$6*($B14-$D$30)/2*(T$7-($B14-$D$30)/2)/10^7/$AB$30,0),ROUNDUP($B$6*T$7^2/4/10^7/$AB$30,0)))</f>
        <v>1</v>
      </c>
      <c r="U14" s="32">
        <f>IF(AND(U$7&lt;=300,($B14-$D$30)&lt;=248,OR(AND(Konsole=Einstellungen!$B$8,Wider_Klasse&lt;=4),AND(Konsole=Einstellungen!$C$8,Wider_Klasse&lt;=4),AND(Konsole=Einstellungen!$D$8,OR(Klasse="A",Klasse="B"),Wider_Klasse&lt;=4),AND(Konsole=Einstellungen!$D$8,Klasse="C",Wider_Klasse&lt;=3))),1,IF(U$7&gt;=($B14-$D$30),ROUNDUP($B$6*($B14-$D$30)/2*(U$7-($B14-$D$30)/2)/10^7/$AB$30,0),ROUNDUP($B$6*U$7^2/4/10^7/$AB$30,0)))</f>
        <v>1</v>
      </c>
      <c r="V14" s="32">
        <f>IF(AND(V$7&lt;=300,($B14-$D$30)&lt;=248,OR(AND(Konsole=Einstellungen!$B$8,Wider_Klasse&lt;=4),AND(Konsole=Einstellungen!$C$8,Wider_Klasse&lt;=4),AND(Konsole=Einstellungen!$D$8,OR(Klasse="A",Klasse="B"),Wider_Klasse&lt;=4),AND(Konsole=Einstellungen!$D$8,Klasse="C",Wider_Klasse&lt;=3))),1,IF(V$7&gt;=($B14-$D$30),ROUNDUP($B$6*($B14-$D$30)/2*(V$7-($B14-$D$30)/2)/10^7/$AB$30,0),ROUNDUP($B$6*V$7^2/4/10^7/$AB$30,0)))</f>
        <v>1</v>
      </c>
      <c r="W14" s="32">
        <f>IF(AND(W$7&lt;=300,($B14-$D$30)&lt;=248,OR(AND(Konsole=Einstellungen!$B$8,Wider_Klasse&lt;=4),AND(Konsole=Einstellungen!$C$8,Wider_Klasse&lt;=4),AND(Konsole=Einstellungen!$D$8,OR(Klasse="A",Klasse="B"),Wider_Klasse&lt;=4),AND(Konsole=Einstellungen!$D$8,Klasse="C",Wider_Klasse&lt;=3))),1,IF(W$7&gt;=($B14-$D$30),ROUNDUP($B$6*($B14-$D$30)/2*(W$7-($B14-$D$30)/2)/10^7/$AB$30,0),ROUNDUP($B$6*W$7^2/4/10^7/$AB$30,0)))</f>
        <v>1</v>
      </c>
      <c r="X14" s="32">
        <f>IF(AND(X$7&lt;=300,($B14-$D$30)&lt;=248,OR(AND(Konsole=Einstellungen!$B$8,Wider_Klasse&lt;=4),AND(Konsole=Einstellungen!$C$8,Wider_Klasse&lt;=4),AND(Konsole=Einstellungen!$D$8,OR(Klasse="A",Klasse="B"),Wider_Klasse&lt;=4),AND(Konsole=Einstellungen!$D$8,Klasse="C",Wider_Klasse&lt;=3))),1,IF(X$7&gt;=($B14-$D$30),ROUNDUP($B$6*($B14-$D$30)/2*(X$7-($B14-$D$30)/2)/10^7/$AB$30,0),ROUNDUP($B$6*X$7^2/4/10^7/$AB$30,0)))</f>
        <v>1</v>
      </c>
      <c r="Y14" s="32">
        <f>IF(AND(Y$7&lt;=300,($B14-$D$30)&lt;=248,OR(AND(Konsole=Einstellungen!$B$8,Wider_Klasse&lt;=4),AND(Konsole=Einstellungen!$C$8,Wider_Klasse&lt;=4),AND(Konsole=Einstellungen!$D$8,OR(Klasse="A",Klasse="B"),Wider_Klasse&lt;=4),AND(Konsole=Einstellungen!$D$8,Klasse="C",Wider_Klasse&lt;=3))),1,IF(Y$7&gt;=($B14-$D$30),ROUNDUP($B$6*($B14-$D$30)/2*(Y$7-($B14-$D$30)/2)/10^7/$AB$30,0),ROUNDUP($B$6*Y$7^2/4/10^7/$AB$30,0)))</f>
        <v>1</v>
      </c>
      <c r="Z14" s="32">
        <f>IF(AND(Z$7&lt;=300,($B14-$D$30)&lt;=248,OR(AND(Konsole=Einstellungen!$B$8,Wider_Klasse&lt;=4),AND(Konsole=Einstellungen!$C$8,Wider_Klasse&lt;=4),AND(Konsole=Einstellungen!$D$8,OR(Klasse="A",Klasse="B"),Wider_Klasse&lt;=4),AND(Konsole=Einstellungen!$D$8,Klasse="C",Wider_Klasse&lt;=3))),1,IF(Z$7&gt;=($B14-$D$30),ROUNDUP($B$6*($B14-$D$30)/2*(Z$7-($B14-$D$30)/2)/10^7/$AB$30,0),ROUNDUP($B$6*Z$7^2/4/10^7/$AB$30,0)))</f>
        <v>1</v>
      </c>
      <c r="AA14" s="32">
        <f>IF(AND(AA$7&lt;=300,($B14-$D$30)&lt;=248,OR(AND(Konsole=Einstellungen!$B$8,Wider_Klasse&lt;=4),AND(Konsole=Einstellungen!$C$8,Wider_Klasse&lt;=4),AND(Konsole=Einstellungen!$D$8,OR(Klasse="A",Klasse="B"),Wider_Klasse&lt;=4),AND(Konsole=Einstellungen!$D$8,Klasse="C",Wider_Klasse&lt;=3))),1,IF(AA$7&gt;=($B14-$D$30),ROUNDUP($B$6*($B14-$D$30)/2*(AA$7-($B14-$D$30)/2)/10^7/$AB$30,0),ROUNDUP($B$6*AA$7^2/4/10^7/$AB$30,0)))</f>
        <v>1</v>
      </c>
      <c r="AB14" s="32">
        <f>IF(AND(AB$7&lt;=300,($B14-$D$30)&lt;=248,OR(AND(Konsole=Einstellungen!$B$8,Wider_Klasse&lt;=4),AND(Konsole=Einstellungen!$C$8,Wider_Klasse&lt;=4),AND(Konsole=Einstellungen!$D$8,OR(Klasse="A",Klasse="B"),Wider_Klasse&lt;=4),AND(Konsole=Einstellungen!$D$8,Klasse="C",Wider_Klasse&lt;=3))),1,IF(AB$7&gt;=($B14-$D$30),ROUNDUP($B$6*($B14-$D$30)/2*(AB$7-($B14-$D$30)/2)/10^7/$AB$30,0),ROUNDUP($B$6*AB$7^2/4/10^7/$AB$30,0)))</f>
        <v>1</v>
      </c>
      <c r="AC14" s="32">
        <f>IF(AND(AC$7&lt;=300,($B14-$D$30)&lt;=248,OR(AND(Konsole=Einstellungen!$B$8,Wider_Klasse&lt;=4),AND(Konsole=Einstellungen!$C$8,Wider_Klasse&lt;=4),AND(Konsole=Einstellungen!$D$8,OR(Klasse="A",Klasse="B"),Wider_Klasse&lt;=4),AND(Konsole=Einstellungen!$D$8,Klasse="C",Wider_Klasse&lt;=3))),1,IF(AC$7&gt;=($B14-$D$30),ROUNDUP($B$6*($B14-$D$30)/2*(AC$7-($B14-$D$30)/2)/10^7/$AB$30,0),ROUNDUP($B$6*AC$7^2/4/10^7/$AB$30,0)))</f>
        <v>1</v>
      </c>
      <c r="AD14" s="32">
        <f>IF(AND(AD$7&lt;=300,($B14-$D$30)&lt;=248,OR(AND(Konsole=Einstellungen!$B$8,Wider_Klasse&lt;=4),AND(Konsole=Einstellungen!$C$8,Wider_Klasse&lt;=4),AND(Konsole=Einstellungen!$D$8,OR(Klasse="A",Klasse="B"),Wider_Klasse&lt;=4),AND(Konsole=Einstellungen!$D$8,Klasse="C",Wider_Klasse&lt;=3))),1,IF(AD$7&gt;=($B14-$D$30),ROUNDUP($B$6*($B14-$D$30)/2*(AD$7-($B14-$D$30)/2)/10^7/$AB$30,0),ROUNDUP($B$6*AD$7^2/4/10^7/$AB$30,0)))</f>
        <v>1</v>
      </c>
      <c r="AE14" s="32">
        <f>IF(AND(AE$7&lt;=300,($B14-$D$30)&lt;=248,OR(AND(Konsole=Einstellungen!$B$8,Wider_Klasse&lt;=4),AND(Konsole=Einstellungen!$C$8,Wider_Klasse&lt;=4),AND(Konsole=Einstellungen!$D$8,OR(Klasse="A",Klasse="B"),Wider_Klasse&lt;=4),AND(Konsole=Einstellungen!$D$8,Klasse="C",Wider_Klasse&lt;=3))),1,IF(AE$7&gt;=($B14-$D$30),ROUNDUP($B$6*($B14-$D$30)/2*(AE$7-($B14-$D$30)/2)/10^7/$AB$30,0),ROUNDUP($B$6*AE$7^2/4/10^7/$AB$30,0)))</f>
        <v>1</v>
      </c>
      <c r="AF14" s="32">
        <f>IF(AND(AF$7&lt;=300,($B14-$D$30)&lt;=248,OR(AND(Konsole=Einstellungen!$B$8,Wider_Klasse&lt;=4),AND(Konsole=Einstellungen!$C$8,Wider_Klasse&lt;=4),AND(Konsole=Einstellungen!$D$8,OR(Klasse="A",Klasse="B"),Wider_Klasse&lt;=4),AND(Konsole=Einstellungen!$D$8,Klasse="C",Wider_Klasse&lt;=3))),1,IF(AF$7&gt;=($B14-$D$30),ROUNDUP($B$6*($B14-$D$30)/2*(AF$7-($B14-$D$30)/2)/10^7/$AB$30,0),ROUNDUP($B$6*AF$7^2/4/10^7/$AB$30,0)))</f>
        <v>1</v>
      </c>
    </row>
    <row r="15" spans="1:32" ht="18" customHeight="1">
      <c r="A15" s="406"/>
      <c r="B15" s="31">
        <v>130</v>
      </c>
      <c r="C15" s="32">
        <f>IF(AND(C$7&lt;=300,($B15-$D$30)&lt;=248,OR(AND(Konsole=Einstellungen!$B$8,Wider_Klasse&lt;=4),AND(Konsole=Einstellungen!$C$8,Wider_Klasse&lt;=4),AND(Konsole=Einstellungen!$D$8,OR(Klasse="A",Klasse="B"),Wider_Klasse&lt;=4),AND(Konsole=Einstellungen!$D$8,Klasse="C",Wider_Klasse&lt;=3))),1,IF(C$7&gt;=($B15-$D$30),ROUNDUP($B$6*($B15-$D$30)/2*(C$7-($B15-$D$30)/2)/10^7/$AB$30,0),ROUNDUP($B$6*C$7^2/4/10^7/$AB$30,0)))</f>
        <v>1</v>
      </c>
      <c r="D15" s="32">
        <f>IF(AND(D$7&lt;=300,($B15-$D$30)&lt;=248,OR(AND(Konsole=Einstellungen!$B$8,Wider_Klasse&lt;=4),AND(Konsole=Einstellungen!$C$8,Wider_Klasse&lt;=4),AND(Konsole=Einstellungen!$D$8,OR(Klasse="A",Klasse="B"),Wider_Klasse&lt;=4),AND(Konsole=Einstellungen!$D$8,Klasse="C",Wider_Klasse&lt;=3))),1,IF(D$7&gt;=($B15-$D$30),ROUNDUP($B$6*($B15-$D$30)/2*(D$7-($B15-$D$30)/2)/10^7/$AB$30,0),ROUNDUP($B$6*D$7^2/4/10^7/$AB$30,0)))</f>
        <v>1</v>
      </c>
      <c r="E15" s="32">
        <f>IF(AND(E$7&lt;=300,($B15-$D$30)&lt;=248,OR(AND(Konsole=Einstellungen!$B$8,Wider_Klasse&lt;=4),AND(Konsole=Einstellungen!$C$8,Wider_Klasse&lt;=4),AND(Konsole=Einstellungen!$D$8,OR(Klasse="A",Klasse="B"),Wider_Klasse&lt;=4),AND(Konsole=Einstellungen!$D$8,Klasse="C",Wider_Klasse&lt;=3))),1,IF(E$7&gt;=($B15-$D$30),ROUNDUP($B$6*($B15-$D$30)/2*(E$7-($B15-$D$30)/2)/10^7/$AB$30,0),ROUNDUP($B$6*E$7^2/4/10^7/$AB$30,0)))</f>
        <v>1</v>
      </c>
      <c r="F15" s="32">
        <f>IF(AND(F$7&lt;=300,($B15-$D$30)&lt;=248,OR(AND(Konsole=Einstellungen!$B$8,Wider_Klasse&lt;=4),AND(Konsole=Einstellungen!$C$8,Wider_Klasse&lt;=4),AND(Konsole=Einstellungen!$D$8,OR(Klasse="A",Klasse="B"),Wider_Klasse&lt;=4),AND(Konsole=Einstellungen!$D$8,Klasse="C",Wider_Klasse&lt;=3))),1,IF(F$7&gt;=($B15-$D$30),ROUNDUP($B$6*($B15-$D$30)/2*(F$7-($B15-$D$30)/2)/10^7/$AB$30,0),ROUNDUP($B$6*F$7^2/4/10^7/$AB$30,0)))</f>
        <v>1</v>
      </c>
      <c r="G15" s="32">
        <f>IF(AND(G$7&lt;=300,($B15-$D$30)&lt;=248,OR(AND(Konsole=Einstellungen!$B$8,Wider_Klasse&lt;=4),AND(Konsole=Einstellungen!$C$8,Wider_Klasse&lt;=4),AND(Konsole=Einstellungen!$D$8,OR(Klasse="A",Klasse="B"),Wider_Klasse&lt;=4),AND(Konsole=Einstellungen!$D$8,Klasse="C",Wider_Klasse&lt;=3))),1,IF(G$7&gt;=($B15-$D$30),ROUNDUP($B$6*($B15-$D$30)/2*(G$7-($B15-$D$30)/2)/10^7/$AB$30,0),ROUNDUP($B$6*G$7^2/4/10^7/$AB$30,0)))</f>
        <v>1</v>
      </c>
      <c r="H15" s="32">
        <f>IF(AND(H$7&lt;=300,($B15-$D$30)&lt;=248,OR(AND(Konsole=Einstellungen!$B$8,Wider_Klasse&lt;=4),AND(Konsole=Einstellungen!$C$8,Wider_Klasse&lt;=4),AND(Konsole=Einstellungen!$D$8,OR(Klasse="A",Klasse="B"),Wider_Klasse&lt;=4),AND(Konsole=Einstellungen!$D$8,Klasse="C",Wider_Klasse&lt;=3))),1,IF(H$7&gt;=($B15-$D$30),ROUNDUP($B$6*($B15-$D$30)/2*(H$7-($B15-$D$30)/2)/10^7/$AB$30,0),ROUNDUP($B$6*H$7^2/4/10^7/$AB$30,0)))</f>
        <v>1</v>
      </c>
      <c r="I15" s="32">
        <f>IF(AND(I$7&lt;=300,($B15-$D$30)&lt;=248,OR(AND(Konsole=Einstellungen!$B$8,Wider_Klasse&lt;=4),AND(Konsole=Einstellungen!$C$8,Wider_Klasse&lt;=4),AND(Konsole=Einstellungen!$D$8,OR(Klasse="A",Klasse="B"),Wider_Klasse&lt;=4),AND(Konsole=Einstellungen!$D$8,Klasse="C",Wider_Klasse&lt;=3))),1,IF(I$7&gt;=($B15-$D$30),ROUNDUP($B$6*($B15-$D$30)/2*(I$7-($B15-$D$30)/2)/10^7/$AB$30,0),ROUNDUP($B$6*I$7^2/4/10^7/$AB$30,0)))</f>
        <v>1</v>
      </c>
      <c r="J15" s="32">
        <f>IF(AND(J$7&lt;=300,($B15-$D$30)&lt;=248,OR(AND(Konsole=Einstellungen!$B$8,Wider_Klasse&lt;=4),AND(Konsole=Einstellungen!$C$8,Wider_Klasse&lt;=4),AND(Konsole=Einstellungen!$D$8,OR(Klasse="A",Klasse="B"),Wider_Klasse&lt;=4),AND(Konsole=Einstellungen!$D$8,Klasse="C",Wider_Klasse&lt;=3))),1,IF(J$7&gt;=($B15-$D$30),ROUNDUP($B$6*($B15-$D$30)/2*(J$7-($B15-$D$30)/2)/10^7/$AB$30,0),ROUNDUP($B$6*J$7^2/4/10^7/$AB$30,0)))</f>
        <v>1</v>
      </c>
      <c r="K15" s="32">
        <f>IF(AND(K$7&lt;=300,($B15-$D$30)&lt;=248,OR(AND(Konsole=Einstellungen!$B$8,Wider_Klasse&lt;=4),AND(Konsole=Einstellungen!$C$8,Wider_Klasse&lt;=4),AND(Konsole=Einstellungen!$D$8,OR(Klasse="A",Klasse="B"),Wider_Klasse&lt;=4),AND(Konsole=Einstellungen!$D$8,Klasse="C",Wider_Klasse&lt;=3))),1,IF(K$7&gt;=($B15-$D$30),ROUNDUP($B$6*($B15-$D$30)/2*(K$7-($B15-$D$30)/2)/10^7/$AB$30,0),ROUNDUP($B$6*K$7^2/4/10^7/$AB$30,0)))</f>
        <v>1</v>
      </c>
      <c r="L15" s="32">
        <f>IF(AND(L$7&lt;=300,($B15-$D$30)&lt;=248,OR(AND(Konsole=Einstellungen!$B$8,Wider_Klasse&lt;=4),AND(Konsole=Einstellungen!$C$8,Wider_Klasse&lt;=4),AND(Konsole=Einstellungen!$D$8,OR(Klasse="A",Klasse="B"),Wider_Klasse&lt;=4),AND(Konsole=Einstellungen!$D$8,Klasse="C",Wider_Klasse&lt;=3))),1,IF(L$7&gt;=($B15-$D$30),ROUNDUP($B$6*($B15-$D$30)/2*(L$7-($B15-$D$30)/2)/10^7/$AB$30,0),ROUNDUP($B$6*L$7^2/4/10^7/$AB$30,0)))</f>
        <v>1</v>
      </c>
      <c r="M15" s="32">
        <f>IF(AND(M$7&lt;=300,($B15-$D$30)&lt;=248,OR(AND(Konsole=Einstellungen!$B$8,Wider_Klasse&lt;=4),AND(Konsole=Einstellungen!$C$8,Wider_Klasse&lt;=4),AND(Konsole=Einstellungen!$D$8,OR(Klasse="A",Klasse="B"),Wider_Klasse&lt;=4),AND(Konsole=Einstellungen!$D$8,Klasse="C",Wider_Klasse&lt;=3))),1,IF(M$7&gt;=($B15-$D$30),ROUNDUP($B$6*($B15-$D$30)/2*(M$7-($B15-$D$30)/2)/10^7/$AB$30,0),ROUNDUP($B$6*M$7^2/4/10^7/$AB$30,0)))</f>
        <v>1</v>
      </c>
      <c r="N15" s="32">
        <f>IF(AND(N$7&lt;=300,($B15-$D$30)&lt;=248,OR(AND(Konsole=Einstellungen!$B$8,Wider_Klasse&lt;=4),AND(Konsole=Einstellungen!$C$8,Wider_Klasse&lt;=4),AND(Konsole=Einstellungen!$D$8,OR(Klasse="A",Klasse="B"),Wider_Klasse&lt;=4),AND(Konsole=Einstellungen!$D$8,Klasse="C",Wider_Klasse&lt;=3))),1,IF(N$7&gt;=($B15-$D$30),ROUNDUP($B$6*($B15-$D$30)/2*(N$7-($B15-$D$30)/2)/10^7/$AB$30,0),ROUNDUP($B$6*N$7^2/4/10^7/$AB$30,0)))</f>
        <v>1</v>
      </c>
      <c r="O15" s="32">
        <f>IF(AND(O$7&lt;=300,($B15-$D$30)&lt;=248,OR(AND(Konsole=Einstellungen!$B$8,Wider_Klasse&lt;=4),AND(Konsole=Einstellungen!$C$8,Wider_Klasse&lt;=4),AND(Konsole=Einstellungen!$D$8,OR(Klasse="A",Klasse="B"),Wider_Klasse&lt;=4),AND(Konsole=Einstellungen!$D$8,Klasse="C",Wider_Klasse&lt;=3))),1,IF(O$7&gt;=($B15-$D$30),ROUNDUP($B$6*($B15-$D$30)/2*(O$7-($B15-$D$30)/2)/10^7/$AB$30,0),ROUNDUP($B$6*O$7^2/4/10^7/$AB$30,0)))</f>
        <v>1</v>
      </c>
      <c r="P15" s="32">
        <f>IF(AND(P$7&lt;=300,($B15-$D$30)&lt;=248,OR(AND(Konsole=Einstellungen!$B$8,Wider_Klasse&lt;=4),AND(Konsole=Einstellungen!$C$8,Wider_Klasse&lt;=4),AND(Konsole=Einstellungen!$D$8,OR(Klasse="A",Klasse="B"),Wider_Klasse&lt;=4),AND(Konsole=Einstellungen!$D$8,Klasse="C",Wider_Klasse&lt;=3))),1,IF(P$7&gt;=($B15-$D$30),ROUNDUP($B$6*($B15-$D$30)/2*(P$7-($B15-$D$30)/2)/10^7/$AB$30,0),ROUNDUP($B$6*P$7^2/4/10^7/$AB$30,0)))</f>
        <v>1</v>
      </c>
      <c r="Q15" s="32">
        <f>IF(AND(Q$7&lt;=300,($B15-$D$30)&lt;=248,OR(AND(Konsole=Einstellungen!$B$8,Wider_Klasse&lt;=4),AND(Konsole=Einstellungen!$C$8,Wider_Klasse&lt;=4),AND(Konsole=Einstellungen!$D$8,OR(Klasse="A",Klasse="B"),Wider_Klasse&lt;=4),AND(Konsole=Einstellungen!$D$8,Klasse="C",Wider_Klasse&lt;=3))),1,IF(Q$7&gt;=($B15-$D$30),ROUNDUP($B$6*($B15-$D$30)/2*(Q$7-($B15-$D$30)/2)/10^7/$AB$30,0),ROUNDUP($B$6*Q$7^2/4/10^7/$AB$30,0)))</f>
        <v>1</v>
      </c>
      <c r="R15" s="32">
        <f>IF(AND(R$7&lt;=300,($B15-$D$30)&lt;=248,OR(AND(Konsole=Einstellungen!$B$8,Wider_Klasse&lt;=4),AND(Konsole=Einstellungen!$C$8,Wider_Klasse&lt;=4),AND(Konsole=Einstellungen!$D$8,OR(Klasse="A",Klasse="B"),Wider_Klasse&lt;=4),AND(Konsole=Einstellungen!$D$8,Klasse="C",Wider_Klasse&lt;=3))),1,IF(R$7&gt;=($B15-$D$30),ROUNDUP($B$6*($B15-$D$30)/2*(R$7-($B15-$D$30)/2)/10^7/$AB$30,0),ROUNDUP($B$6*R$7^2/4/10^7/$AB$30,0)))</f>
        <v>1</v>
      </c>
      <c r="S15" s="32">
        <f>IF(AND(S$7&lt;=300,($B15-$D$30)&lt;=248,OR(AND(Konsole=Einstellungen!$B$8,Wider_Klasse&lt;=4),AND(Konsole=Einstellungen!$C$8,Wider_Klasse&lt;=4),AND(Konsole=Einstellungen!$D$8,OR(Klasse="A",Klasse="B"),Wider_Klasse&lt;=4),AND(Konsole=Einstellungen!$D$8,Klasse="C",Wider_Klasse&lt;=3))),1,IF(S$7&gt;=($B15-$D$30),ROUNDUP($B$6*($B15-$D$30)/2*(S$7-($B15-$D$30)/2)/10^7/$AB$30,0),ROUNDUP($B$6*S$7^2/4/10^7/$AB$30,0)))</f>
        <v>1</v>
      </c>
      <c r="T15" s="32">
        <f>IF(AND(T$7&lt;=300,($B15-$D$30)&lt;=248,OR(AND(Konsole=Einstellungen!$B$8,Wider_Klasse&lt;=4),AND(Konsole=Einstellungen!$C$8,Wider_Klasse&lt;=4),AND(Konsole=Einstellungen!$D$8,OR(Klasse="A",Klasse="B"),Wider_Klasse&lt;=4),AND(Konsole=Einstellungen!$D$8,Klasse="C",Wider_Klasse&lt;=3))),1,IF(T$7&gt;=($B15-$D$30),ROUNDUP($B$6*($B15-$D$30)/2*(T$7-($B15-$D$30)/2)/10^7/$AB$30,0),ROUNDUP($B$6*T$7^2/4/10^7/$AB$30,0)))</f>
        <v>1</v>
      </c>
      <c r="U15" s="32">
        <f>IF(AND(U$7&lt;=300,($B15-$D$30)&lt;=248,OR(AND(Konsole=Einstellungen!$B$8,Wider_Klasse&lt;=4),AND(Konsole=Einstellungen!$C$8,Wider_Klasse&lt;=4),AND(Konsole=Einstellungen!$D$8,OR(Klasse="A",Klasse="B"),Wider_Klasse&lt;=4),AND(Konsole=Einstellungen!$D$8,Klasse="C",Wider_Klasse&lt;=3))),1,IF(U$7&gt;=($B15-$D$30),ROUNDUP($B$6*($B15-$D$30)/2*(U$7-($B15-$D$30)/2)/10^7/$AB$30,0),ROUNDUP($B$6*U$7^2/4/10^7/$AB$30,0)))</f>
        <v>1</v>
      </c>
      <c r="V15" s="32">
        <f>IF(AND(V$7&lt;=300,($B15-$D$30)&lt;=248,OR(AND(Konsole=Einstellungen!$B$8,Wider_Klasse&lt;=4),AND(Konsole=Einstellungen!$C$8,Wider_Klasse&lt;=4),AND(Konsole=Einstellungen!$D$8,OR(Klasse="A",Klasse="B"),Wider_Klasse&lt;=4),AND(Konsole=Einstellungen!$D$8,Klasse="C",Wider_Klasse&lt;=3))),1,IF(V$7&gt;=($B15-$D$30),ROUNDUP($B$6*($B15-$D$30)/2*(V$7-($B15-$D$30)/2)/10^7/$AB$30,0),ROUNDUP($B$6*V$7^2/4/10^7/$AB$30,0)))</f>
        <v>1</v>
      </c>
      <c r="W15" s="32">
        <f>IF(AND(W$7&lt;=300,($B15-$D$30)&lt;=248,OR(AND(Konsole=Einstellungen!$B$8,Wider_Klasse&lt;=4),AND(Konsole=Einstellungen!$C$8,Wider_Klasse&lt;=4),AND(Konsole=Einstellungen!$D$8,OR(Klasse="A",Klasse="B"),Wider_Klasse&lt;=4),AND(Konsole=Einstellungen!$D$8,Klasse="C",Wider_Klasse&lt;=3))),1,IF(W$7&gt;=($B15-$D$30),ROUNDUP($B$6*($B15-$D$30)/2*(W$7-($B15-$D$30)/2)/10^7/$AB$30,0),ROUNDUP($B$6*W$7^2/4/10^7/$AB$30,0)))</f>
        <v>1</v>
      </c>
      <c r="X15" s="32">
        <f>IF(AND(X$7&lt;=300,($B15-$D$30)&lt;=248,OR(AND(Konsole=Einstellungen!$B$8,Wider_Klasse&lt;=4),AND(Konsole=Einstellungen!$C$8,Wider_Klasse&lt;=4),AND(Konsole=Einstellungen!$D$8,OR(Klasse="A",Klasse="B"),Wider_Klasse&lt;=4),AND(Konsole=Einstellungen!$D$8,Klasse="C",Wider_Klasse&lt;=3))),1,IF(X$7&gt;=($B15-$D$30),ROUNDUP($B$6*($B15-$D$30)/2*(X$7-($B15-$D$30)/2)/10^7/$AB$30,0),ROUNDUP($B$6*X$7^2/4/10^7/$AB$30,0)))</f>
        <v>1</v>
      </c>
      <c r="Y15" s="32">
        <f>IF(AND(Y$7&lt;=300,($B15-$D$30)&lt;=248,OR(AND(Konsole=Einstellungen!$B$8,Wider_Klasse&lt;=4),AND(Konsole=Einstellungen!$C$8,Wider_Klasse&lt;=4),AND(Konsole=Einstellungen!$D$8,OR(Klasse="A",Klasse="B"),Wider_Klasse&lt;=4),AND(Konsole=Einstellungen!$D$8,Klasse="C",Wider_Klasse&lt;=3))),1,IF(Y$7&gt;=($B15-$D$30),ROUNDUP($B$6*($B15-$D$30)/2*(Y$7-($B15-$D$30)/2)/10^7/$AB$30,0),ROUNDUP($B$6*Y$7^2/4/10^7/$AB$30,0)))</f>
        <v>1</v>
      </c>
      <c r="Z15" s="32">
        <f>IF(AND(Z$7&lt;=300,($B15-$D$30)&lt;=248,OR(AND(Konsole=Einstellungen!$B$8,Wider_Klasse&lt;=4),AND(Konsole=Einstellungen!$C$8,Wider_Klasse&lt;=4),AND(Konsole=Einstellungen!$D$8,OR(Klasse="A",Klasse="B"),Wider_Klasse&lt;=4),AND(Konsole=Einstellungen!$D$8,Klasse="C",Wider_Klasse&lt;=3))),1,IF(Z$7&gt;=($B15-$D$30),ROUNDUP($B$6*($B15-$D$30)/2*(Z$7-($B15-$D$30)/2)/10^7/$AB$30,0),ROUNDUP($B$6*Z$7^2/4/10^7/$AB$30,0)))</f>
        <v>1</v>
      </c>
      <c r="AA15" s="32">
        <f>IF(AND(AA$7&lt;=300,($B15-$D$30)&lt;=248,OR(AND(Konsole=Einstellungen!$B$8,Wider_Klasse&lt;=4),AND(Konsole=Einstellungen!$C$8,Wider_Klasse&lt;=4),AND(Konsole=Einstellungen!$D$8,OR(Klasse="A",Klasse="B"),Wider_Klasse&lt;=4),AND(Konsole=Einstellungen!$D$8,Klasse="C",Wider_Klasse&lt;=3))),1,IF(AA$7&gt;=($B15-$D$30),ROUNDUP($B$6*($B15-$D$30)/2*(AA$7-($B15-$D$30)/2)/10^7/$AB$30,0),ROUNDUP($B$6*AA$7^2/4/10^7/$AB$30,0)))</f>
        <v>1</v>
      </c>
      <c r="AB15" s="32">
        <f>IF(AND(AB$7&lt;=300,($B15-$D$30)&lt;=248,OR(AND(Konsole=Einstellungen!$B$8,Wider_Klasse&lt;=4),AND(Konsole=Einstellungen!$C$8,Wider_Klasse&lt;=4),AND(Konsole=Einstellungen!$D$8,OR(Klasse="A",Klasse="B"),Wider_Klasse&lt;=4),AND(Konsole=Einstellungen!$D$8,Klasse="C",Wider_Klasse&lt;=3))),1,IF(AB$7&gt;=($B15-$D$30),ROUNDUP($B$6*($B15-$D$30)/2*(AB$7-($B15-$D$30)/2)/10^7/$AB$30,0),ROUNDUP($B$6*AB$7^2/4/10^7/$AB$30,0)))</f>
        <v>1</v>
      </c>
      <c r="AC15" s="32">
        <f>IF(AND(AC$7&lt;=300,($B15-$D$30)&lt;=248,OR(AND(Konsole=Einstellungen!$B$8,Wider_Klasse&lt;=4),AND(Konsole=Einstellungen!$C$8,Wider_Klasse&lt;=4),AND(Konsole=Einstellungen!$D$8,OR(Klasse="A",Klasse="B"),Wider_Klasse&lt;=4),AND(Konsole=Einstellungen!$D$8,Klasse="C",Wider_Klasse&lt;=3))),1,IF(AC$7&gt;=($B15-$D$30),ROUNDUP($B$6*($B15-$D$30)/2*(AC$7-($B15-$D$30)/2)/10^7/$AB$30,0),ROUNDUP($B$6*AC$7^2/4/10^7/$AB$30,0)))</f>
        <v>1</v>
      </c>
      <c r="AD15" s="32">
        <f>IF(AND(AD$7&lt;=300,($B15-$D$30)&lt;=248,OR(AND(Konsole=Einstellungen!$B$8,Wider_Klasse&lt;=4),AND(Konsole=Einstellungen!$C$8,Wider_Klasse&lt;=4),AND(Konsole=Einstellungen!$D$8,OR(Klasse="A",Klasse="B"),Wider_Klasse&lt;=4),AND(Konsole=Einstellungen!$D$8,Klasse="C",Wider_Klasse&lt;=3))),1,IF(AD$7&gt;=($B15-$D$30),ROUNDUP($B$6*($B15-$D$30)/2*(AD$7-($B15-$D$30)/2)/10^7/$AB$30,0),ROUNDUP($B$6*AD$7^2/4/10^7/$AB$30,0)))</f>
        <v>2</v>
      </c>
      <c r="AE15" s="32">
        <f>IF(AND(AE$7&lt;=300,($B15-$D$30)&lt;=248,OR(AND(Konsole=Einstellungen!$B$8,Wider_Klasse&lt;=4),AND(Konsole=Einstellungen!$C$8,Wider_Klasse&lt;=4),AND(Konsole=Einstellungen!$D$8,OR(Klasse="A",Klasse="B"),Wider_Klasse&lt;=4),AND(Konsole=Einstellungen!$D$8,Klasse="C",Wider_Klasse&lt;=3))),1,IF(AE$7&gt;=($B15-$D$30),ROUNDUP($B$6*($B15-$D$30)/2*(AE$7-($B15-$D$30)/2)/10^7/$AB$30,0),ROUNDUP($B$6*AE$7^2/4/10^7/$AB$30,0)))</f>
        <v>2</v>
      </c>
      <c r="AF15" s="32">
        <f>IF(AND(AF$7&lt;=300,($B15-$D$30)&lt;=248,OR(AND(Konsole=Einstellungen!$B$8,Wider_Klasse&lt;=4),AND(Konsole=Einstellungen!$C$8,Wider_Klasse&lt;=4),AND(Konsole=Einstellungen!$D$8,OR(Klasse="A",Klasse="B"),Wider_Klasse&lt;=4),AND(Konsole=Einstellungen!$D$8,Klasse="C",Wider_Klasse&lt;=3))),1,IF(AF$7&gt;=($B15-$D$30),ROUNDUP($B$6*($B15-$D$30)/2*(AF$7-($B15-$D$30)/2)/10^7/$AB$30,0),ROUNDUP($B$6*AF$7^2/4/10^7/$AB$30,0)))</f>
        <v>2</v>
      </c>
    </row>
    <row r="16" spans="1:32" ht="18" customHeight="1">
      <c r="A16" s="406"/>
      <c r="B16" s="31">
        <v>140</v>
      </c>
      <c r="C16" s="32">
        <f>IF(AND(C$7&lt;=300,($B16-$D$30)&lt;=248,OR(AND(Konsole=Einstellungen!$B$8,Wider_Klasse&lt;=4),AND(Konsole=Einstellungen!$C$8,Wider_Klasse&lt;=4),AND(Konsole=Einstellungen!$D$8,OR(Klasse="A",Klasse="B"),Wider_Klasse&lt;=4),AND(Konsole=Einstellungen!$D$8,Klasse="C",Wider_Klasse&lt;=3))),1,IF(C$7&gt;=($B16-$D$30),ROUNDUP($B$6*($B16-$D$30)/2*(C$7-($B16-$D$30)/2)/10^7/$AB$30,0),ROUNDUP($B$6*C$7^2/4/10^7/$AB$30,0)))</f>
        <v>1</v>
      </c>
      <c r="D16" s="32">
        <f>IF(AND(D$7&lt;=300,($B16-$D$30)&lt;=248,OR(AND(Konsole=Einstellungen!$B$8,Wider_Klasse&lt;=4),AND(Konsole=Einstellungen!$C$8,Wider_Klasse&lt;=4),AND(Konsole=Einstellungen!$D$8,OR(Klasse="A",Klasse="B"),Wider_Klasse&lt;=4),AND(Konsole=Einstellungen!$D$8,Klasse="C",Wider_Klasse&lt;=3))),1,IF(D$7&gt;=($B16-$D$30),ROUNDUP($B$6*($B16-$D$30)/2*(D$7-($B16-$D$30)/2)/10^7/$AB$30,0),ROUNDUP($B$6*D$7^2/4/10^7/$AB$30,0)))</f>
        <v>1</v>
      </c>
      <c r="E16" s="32">
        <f>IF(AND(E$7&lt;=300,($B16-$D$30)&lt;=248,OR(AND(Konsole=Einstellungen!$B$8,Wider_Klasse&lt;=4),AND(Konsole=Einstellungen!$C$8,Wider_Klasse&lt;=4),AND(Konsole=Einstellungen!$D$8,OR(Klasse="A",Klasse="B"),Wider_Klasse&lt;=4),AND(Konsole=Einstellungen!$D$8,Klasse="C",Wider_Klasse&lt;=3))),1,IF(E$7&gt;=($B16-$D$30),ROUNDUP($B$6*($B16-$D$30)/2*(E$7-($B16-$D$30)/2)/10^7/$AB$30,0),ROUNDUP($B$6*E$7^2/4/10^7/$AB$30,0)))</f>
        <v>1</v>
      </c>
      <c r="F16" s="32">
        <f>IF(AND(F$7&lt;=300,($B16-$D$30)&lt;=248,OR(AND(Konsole=Einstellungen!$B$8,Wider_Klasse&lt;=4),AND(Konsole=Einstellungen!$C$8,Wider_Klasse&lt;=4),AND(Konsole=Einstellungen!$D$8,OR(Klasse="A",Klasse="B"),Wider_Klasse&lt;=4),AND(Konsole=Einstellungen!$D$8,Klasse="C",Wider_Klasse&lt;=3))),1,IF(F$7&gt;=($B16-$D$30),ROUNDUP($B$6*($B16-$D$30)/2*(F$7-($B16-$D$30)/2)/10^7/$AB$30,0),ROUNDUP($B$6*F$7^2/4/10^7/$AB$30,0)))</f>
        <v>1</v>
      </c>
      <c r="G16" s="32">
        <f>IF(AND(G$7&lt;=300,($B16-$D$30)&lt;=248,OR(AND(Konsole=Einstellungen!$B$8,Wider_Klasse&lt;=4),AND(Konsole=Einstellungen!$C$8,Wider_Klasse&lt;=4),AND(Konsole=Einstellungen!$D$8,OR(Klasse="A",Klasse="B"),Wider_Klasse&lt;=4),AND(Konsole=Einstellungen!$D$8,Klasse="C",Wider_Klasse&lt;=3))),1,IF(G$7&gt;=($B16-$D$30),ROUNDUP($B$6*($B16-$D$30)/2*(G$7-($B16-$D$30)/2)/10^7/$AB$30,0),ROUNDUP($B$6*G$7^2/4/10^7/$AB$30,0)))</f>
        <v>1</v>
      </c>
      <c r="H16" s="32">
        <f>IF(AND(H$7&lt;=300,($B16-$D$30)&lt;=248,OR(AND(Konsole=Einstellungen!$B$8,Wider_Klasse&lt;=4),AND(Konsole=Einstellungen!$C$8,Wider_Klasse&lt;=4),AND(Konsole=Einstellungen!$D$8,OR(Klasse="A",Klasse="B"),Wider_Klasse&lt;=4),AND(Konsole=Einstellungen!$D$8,Klasse="C",Wider_Klasse&lt;=3))),1,IF(H$7&gt;=($B16-$D$30),ROUNDUP($B$6*($B16-$D$30)/2*(H$7-($B16-$D$30)/2)/10^7/$AB$30,0),ROUNDUP($B$6*H$7^2/4/10^7/$AB$30,0)))</f>
        <v>1</v>
      </c>
      <c r="I16" s="32">
        <f>IF(AND(I$7&lt;=300,($B16-$D$30)&lt;=248,OR(AND(Konsole=Einstellungen!$B$8,Wider_Klasse&lt;=4),AND(Konsole=Einstellungen!$C$8,Wider_Klasse&lt;=4),AND(Konsole=Einstellungen!$D$8,OR(Klasse="A",Klasse="B"),Wider_Klasse&lt;=4),AND(Konsole=Einstellungen!$D$8,Klasse="C",Wider_Klasse&lt;=3))),1,IF(I$7&gt;=($B16-$D$30),ROUNDUP($B$6*($B16-$D$30)/2*(I$7-($B16-$D$30)/2)/10^7/$AB$30,0),ROUNDUP($B$6*I$7^2/4/10^7/$AB$30,0)))</f>
        <v>1</v>
      </c>
      <c r="J16" s="32">
        <f>IF(AND(J$7&lt;=300,($B16-$D$30)&lt;=248,OR(AND(Konsole=Einstellungen!$B$8,Wider_Klasse&lt;=4),AND(Konsole=Einstellungen!$C$8,Wider_Klasse&lt;=4),AND(Konsole=Einstellungen!$D$8,OR(Klasse="A",Klasse="B"),Wider_Klasse&lt;=4),AND(Konsole=Einstellungen!$D$8,Klasse="C",Wider_Klasse&lt;=3))),1,IF(J$7&gt;=($B16-$D$30),ROUNDUP($B$6*($B16-$D$30)/2*(J$7-($B16-$D$30)/2)/10^7/$AB$30,0),ROUNDUP($B$6*J$7^2/4/10^7/$AB$30,0)))</f>
        <v>1</v>
      </c>
      <c r="K16" s="32">
        <f>IF(AND(K$7&lt;=300,($B16-$D$30)&lt;=248,OR(AND(Konsole=Einstellungen!$B$8,Wider_Klasse&lt;=4),AND(Konsole=Einstellungen!$C$8,Wider_Klasse&lt;=4),AND(Konsole=Einstellungen!$D$8,OR(Klasse="A",Klasse="B"),Wider_Klasse&lt;=4),AND(Konsole=Einstellungen!$D$8,Klasse="C",Wider_Klasse&lt;=3))),1,IF(K$7&gt;=($B16-$D$30),ROUNDUP($B$6*($B16-$D$30)/2*(K$7-($B16-$D$30)/2)/10^7/$AB$30,0),ROUNDUP($B$6*K$7^2/4/10^7/$AB$30,0)))</f>
        <v>1</v>
      </c>
      <c r="L16" s="32">
        <f>IF(AND(L$7&lt;=300,($B16-$D$30)&lt;=248,OR(AND(Konsole=Einstellungen!$B$8,Wider_Klasse&lt;=4),AND(Konsole=Einstellungen!$C$8,Wider_Klasse&lt;=4),AND(Konsole=Einstellungen!$D$8,OR(Klasse="A",Klasse="B"),Wider_Klasse&lt;=4),AND(Konsole=Einstellungen!$D$8,Klasse="C",Wider_Klasse&lt;=3))),1,IF(L$7&gt;=($B16-$D$30),ROUNDUP($B$6*($B16-$D$30)/2*(L$7-($B16-$D$30)/2)/10^7/$AB$30,0),ROUNDUP($B$6*L$7^2/4/10^7/$AB$30,0)))</f>
        <v>1</v>
      </c>
      <c r="M16" s="32">
        <f>IF(AND(M$7&lt;=300,($B16-$D$30)&lt;=248,OR(AND(Konsole=Einstellungen!$B$8,Wider_Klasse&lt;=4),AND(Konsole=Einstellungen!$C$8,Wider_Klasse&lt;=4),AND(Konsole=Einstellungen!$D$8,OR(Klasse="A",Klasse="B"),Wider_Klasse&lt;=4),AND(Konsole=Einstellungen!$D$8,Klasse="C",Wider_Klasse&lt;=3))),1,IF(M$7&gt;=($B16-$D$30),ROUNDUP($B$6*($B16-$D$30)/2*(M$7-($B16-$D$30)/2)/10^7/$AB$30,0),ROUNDUP($B$6*M$7^2/4/10^7/$AB$30,0)))</f>
        <v>1</v>
      </c>
      <c r="N16" s="32">
        <f>IF(AND(N$7&lt;=300,($B16-$D$30)&lt;=248,OR(AND(Konsole=Einstellungen!$B$8,Wider_Klasse&lt;=4),AND(Konsole=Einstellungen!$C$8,Wider_Klasse&lt;=4),AND(Konsole=Einstellungen!$D$8,OR(Klasse="A",Klasse="B"),Wider_Klasse&lt;=4),AND(Konsole=Einstellungen!$D$8,Klasse="C",Wider_Klasse&lt;=3))),1,IF(N$7&gt;=($B16-$D$30),ROUNDUP($B$6*($B16-$D$30)/2*(N$7-($B16-$D$30)/2)/10^7/$AB$30,0),ROUNDUP($B$6*N$7^2/4/10^7/$AB$30,0)))</f>
        <v>1</v>
      </c>
      <c r="O16" s="32">
        <f>IF(AND(O$7&lt;=300,($B16-$D$30)&lt;=248,OR(AND(Konsole=Einstellungen!$B$8,Wider_Klasse&lt;=4),AND(Konsole=Einstellungen!$C$8,Wider_Klasse&lt;=4),AND(Konsole=Einstellungen!$D$8,OR(Klasse="A",Klasse="B"),Wider_Klasse&lt;=4),AND(Konsole=Einstellungen!$D$8,Klasse="C",Wider_Klasse&lt;=3))),1,IF(O$7&gt;=($B16-$D$30),ROUNDUP($B$6*($B16-$D$30)/2*(O$7-($B16-$D$30)/2)/10^7/$AB$30,0),ROUNDUP($B$6*O$7^2/4/10^7/$AB$30,0)))</f>
        <v>1</v>
      </c>
      <c r="P16" s="32">
        <f>IF(AND(P$7&lt;=300,($B16-$D$30)&lt;=248,OR(AND(Konsole=Einstellungen!$B$8,Wider_Klasse&lt;=4),AND(Konsole=Einstellungen!$C$8,Wider_Klasse&lt;=4),AND(Konsole=Einstellungen!$D$8,OR(Klasse="A",Klasse="B"),Wider_Klasse&lt;=4),AND(Konsole=Einstellungen!$D$8,Klasse="C",Wider_Klasse&lt;=3))),1,IF(P$7&gt;=($B16-$D$30),ROUNDUP($B$6*($B16-$D$30)/2*(P$7-($B16-$D$30)/2)/10^7/$AB$30,0),ROUNDUP($B$6*P$7^2/4/10^7/$AB$30,0)))</f>
        <v>1</v>
      </c>
      <c r="Q16" s="32">
        <f>IF(AND(Q$7&lt;=300,($B16-$D$30)&lt;=248,OR(AND(Konsole=Einstellungen!$B$8,Wider_Klasse&lt;=4),AND(Konsole=Einstellungen!$C$8,Wider_Klasse&lt;=4),AND(Konsole=Einstellungen!$D$8,OR(Klasse="A",Klasse="B"),Wider_Klasse&lt;=4),AND(Konsole=Einstellungen!$D$8,Klasse="C",Wider_Klasse&lt;=3))),1,IF(Q$7&gt;=($B16-$D$30),ROUNDUP($B$6*($B16-$D$30)/2*(Q$7-($B16-$D$30)/2)/10^7/$AB$30,0),ROUNDUP($B$6*Q$7^2/4/10^7/$AB$30,0)))</f>
        <v>1</v>
      </c>
      <c r="R16" s="32">
        <f>IF(AND(R$7&lt;=300,($B16-$D$30)&lt;=248,OR(AND(Konsole=Einstellungen!$B$8,Wider_Klasse&lt;=4),AND(Konsole=Einstellungen!$C$8,Wider_Klasse&lt;=4),AND(Konsole=Einstellungen!$D$8,OR(Klasse="A",Klasse="B"),Wider_Klasse&lt;=4),AND(Konsole=Einstellungen!$D$8,Klasse="C",Wider_Klasse&lt;=3))),1,IF(R$7&gt;=($B16-$D$30),ROUNDUP($B$6*($B16-$D$30)/2*(R$7-($B16-$D$30)/2)/10^7/$AB$30,0),ROUNDUP($B$6*R$7^2/4/10^7/$AB$30,0)))</f>
        <v>1</v>
      </c>
      <c r="S16" s="32">
        <f>IF(AND(S$7&lt;=300,($B16-$D$30)&lt;=248,OR(AND(Konsole=Einstellungen!$B$8,Wider_Klasse&lt;=4),AND(Konsole=Einstellungen!$C$8,Wider_Klasse&lt;=4),AND(Konsole=Einstellungen!$D$8,OR(Klasse="A",Klasse="B"),Wider_Klasse&lt;=4),AND(Konsole=Einstellungen!$D$8,Klasse="C",Wider_Klasse&lt;=3))),1,IF(S$7&gt;=($B16-$D$30),ROUNDUP($B$6*($B16-$D$30)/2*(S$7-($B16-$D$30)/2)/10^7/$AB$30,0),ROUNDUP($B$6*S$7^2/4/10^7/$AB$30,0)))</f>
        <v>1</v>
      </c>
      <c r="T16" s="32">
        <f>IF(AND(T$7&lt;=300,($B16-$D$30)&lt;=248,OR(AND(Konsole=Einstellungen!$B$8,Wider_Klasse&lt;=4),AND(Konsole=Einstellungen!$C$8,Wider_Klasse&lt;=4),AND(Konsole=Einstellungen!$D$8,OR(Klasse="A",Klasse="B"),Wider_Klasse&lt;=4),AND(Konsole=Einstellungen!$D$8,Klasse="C",Wider_Klasse&lt;=3))),1,IF(T$7&gt;=($B16-$D$30),ROUNDUP($B$6*($B16-$D$30)/2*(T$7-($B16-$D$30)/2)/10^7/$AB$30,0),ROUNDUP($B$6*T$7^2/4/10^7/$AB$30,0)))</f>
        <v>1</v>
      </c>
      <c r="U16" s="32">
        <f>IF(AND(U$7&lt;=300,($B16-$D$30)&lt;=248,OR(AND(Konsole=Einstellungen!$B$8,Wider_Klasse&lt;=4),AND(Konsole=Einstellungen!$C$8,Wider_Klasse&lt;=4),AND(Konsole=Einstellungen!$D$8,OR(Klasse="A",Klasse="B"),Wider_Klasse&lt;=4),AND(Konsole=Einstellungen!$D$8,Klasse="C",Wider_Klasse&lt;=3))),1,IF(U$7&gt;=($B16-$D$30),ROUNDUP($B$6*($B16-$D$30)/2*(U$7-($B16-$D$30)/2)/10^7/$AB$30,0),ROUNDUP($B$6*U$7^2/4/10^7/$AB$30,0)))</f>
        <v>1</v>
      </c>
      <c r="V16" s="32">
        <f>IF(AND(V$7&lt;=300,($B16-$D$30)&lt;=248,OR(AND(Konsole=Einstellungen!$B$8,Wider_Klasse&lt;=4),AND(Konsole=Einstellungen!$C$8,Wider_Klasse&lt;=4),AND(Konsole=Einstellungen!$D$8,OR(Klasse="A",Klasse="B"),Wider_Klasse&lt;=4),AND(Konsole=Einstellungen!$D$8,Klasse="C",Wider_Klasse&lt;=3))),1,IF(V$7&gt;=($B16-$D$30),ROUNDUP($B$6*($B16-$D$30)/2*(V$7-($B16-$D$30)/2)/10^7/$AB$30,0),ROUNDUP($B$6*V$7^2/4/10^7/$AB$30,0)))</f>
        <v>1</v>
      </c>
      <c r="W16" s="32">
        <f>IF(AND(W$7&lt;=300,($B16-$D$30)&lt;=248,OR(AND(Konsole=Einstellungen!$B$8,Wider_Klasse&lt;=4),AND(Konsole=Einstellungen!$C$8,Wider_Klasse&lt;=4),AND(Konsole=Einstellungen!$D$8,OR(Klasse="A",Klasse="B"),Wider_Klasse&lt;=4),AND(Konsole=Einstellungen!$D$8,Klasse="C",Wider_Klasse&lt;=3))),1,IF(W$7&gt;=($B16-$D$30),ROUNDUP($B$6*($B16-$D$30)/2*(W$7-($B16-$D$30)/2)/10^7/$AB$30,0),ROUNDUP($B$6*W$7^2/4/10^7/$AB$30,0)))</f>
        <v>1</v>
      </c>
      <c r="X16" s="32">
        <f>IF(AND(X$7&lt;=300,($B16-$D$30)&lt;=248,OR(AND(Konsole=Einstellungen!$B$8,Wider_Klasse&lt;=4),AND(Konsole=Einstellungen!$C$8,Wider_Klasse&lt;=4),AND(Konsole=Einstellungen!$D$8,OR(Klasse="A",Klasse="B"),Wider_Klasse&lt;=4),AND(Konsole=Einstellungen!$D$8,Klasse="C",Wider_Klasse&lt;=3))),1,IF(X$7&gt;=($B16-$D$30),ROUNDUP($B$6*($B16-$D$30)/2*(X$7-($B16-$D$30)/2)/10^7/$AB$30,0),ROUNDUP($B$6*X$7^2/4/10^7/$AB$30,0)))</f>
        <v>1</v>
      </c>
      <c r="Y16" s="32">
        <f>IF(AND(Y$7&lt;=300,($B16-$D$30)&lt;=248,OR(AND(Konsole=Einstellungen!$B$8,Wider_Klasse&lt;=4),AND(Konsole=Einstellungen!$C$8,Wider_Klasse&lt;=4),AND(Konsole=Einstellungen!$D$8,OR(Klasse="A",Klasse="B"),Wider_Klasse&lt;=4),AND(Konsole=Einstellungen!$D$8,Klasse="C",Wider_Klasse&lt;=3))),1,IF(Y$7&gt;=($B16-$D$30),ROUNDUP($B$6*($B16-$D$30)/2*(Y$7-($B16-$D$30)/2)/10^7/$AB$30,0),ROUNDUP($B$6*Y$7^2/4/10^7/$AB$30,0)))</f>
        <v>1</v>
      </c>
      <c r="Z16" s="32">
        <f>IF(AND(Z$7&lt;=300,($B16-$D$30)&lt;=248,OR(AND(Konsole=Einstellungen!$B$8,Wider_Klasse&lt;=4),AND(Konsole=Einstellungen!$C$8,Wider_Klasse&lt;=4),AND(Konsole=Einstellungen!$D$8,OR(Klasse="A",Klasse="B"),Wider_Klasse&lt;=4),AND(Konsole=Einstellungen!$D$8,Klasse="C",Wider_Klasse&lt;=3))),1,IF(Z$7&gt;=($B16-$D$30),ROUNDUP($B$6*($B16-$D$30)/2*(Z$7-($B16-$D$30)/2)/10^7/$AB$30,0),ROUNDUP($B$6*Z$7^2/4/10^7/$AB$30,0)))</f>
        <v>1</v>
      </c>
      <c r="AA16" s="32">
        <f>IF(AND(AA$7&lt;=300,($B16-$D$30)&lt;=248,OR(AND(Konsole=Einstellungen!$B$8,Wider_Klasse&lt;=4),AND(Konsole=Einstellungen!$C$8,Wider_Klasse&lt;=4),AND(Konsole=Einstellungen!$D$8,OR(Klasse="A",Klasse="B"),Wider_Klasse&lt;=4),AND(Konsole=Einstellungen!$D$8,Klasse="C",Wider_Klasse&lt;=3))),1,IF(AA$7&gt;=($B16-$D$30),ROUNDUP($B$6*($B16-$D$30)/2*(AA$7-($B16-$D$30)/2)/10^7/$AB$30,0),ROUNDUP($B$6*AA$7^2/4/10^7/$AB$30,0)))</f>
        <v>2</v>
      </c>
      <c r="AB16" s="32">
        <f>IF(AND(AB$7&lt;=300,($B16-$D$30)&lt;=248,OR(AND(Konsole=Einstellungen!$B$8,Wider_Klasse&lt;=4),AND(Konsole=Einstellungen!$C$8,Wider_Klasse&lt;=4),AND(Konsole=Einstellungen!$D$8,OR(Klasse="A",Klasse="B"),Wider_Klasse&lt;=4),AND(Konsole=Einstellungen!$D$8,Klasse="C",Wider_Klasse&lt;=3))),1,IF(AB$7&gt;=($B16-$D$30),ROUNDUP($B$6*($B16-$D$30)/2*(AB$7-($B16-$D$30)/2)/10^7/$AB$30,0),ROUNDUP($B$6*AB$7^2/4/10^7/$AB$30,0)))</f>
        <v>2</v>
      </c>
      <c r="AC16" s="32">
        <f>IF(AND(AC$7&lt;=300,($B16-$D$30)&lt;=248,OR(AND(Konsole=Einstellungen!$B$8,Wider_Klasse&lt;=4),AND(Konsole=Einstellungen!$C$8,Wider_Klasse&lt;=4),AND(Konsole=Einstellungen!$D$8,OR(Klasse="A",Klasse="B"),Wider_Klasse&lt;=4),AND(Konsole=Einstellungen!$D$8,Klasse="C",Wider_Klasse&lt;=3))),1,IF(AC$7&gt;=($B16-$D$30),ROUNDUP($B$6*($B16-$D$30)/2*(AC$7-($B16-$D$30)/2)/10^7/$AB$30,0),ROUNDUP($B$6*AC$7^2/4/10^7/$AB$30,0)))</f>
        <v>2</v>
      </c>
      <c r="AD16" s="32">
        <f>IF(AND(AD$7&lt;=300,($B16-$D$30)&lt;=248,OR(AND(Konsole=Einstellungen!$B$8,Wider_Klasse&lt;=4),AND(Konsole=Einstellungen!$C$8,Wider_Klasse&lt;=4),AND(Konsole=Einstellungen!$D$8,OR(Klasse="A",Klasse="B"),Wider_Klasse&lt;=4),AND(Konsole=Einstellungen!$D$8,Klasse="C",Wider_Klasse&lt;=3))),1,IF(AD$7&gt;=($B16-$D$30),ROUNDUP($B$6*($B16-$D$30)/2*(AD$7-($B16-$D$30)/2)/10^7/$AB$30,0),ROUNDUP($B$6*AD$7^2/4/10^7/$AB$30,0)))</f>
        <v>2</v>
      </c>
      <c r="AE16" s="32">
        <f>IF(AND(AE$7&lt;=300,($B16-$D$30)&lt;=248,OR(AND(Konsole=Einstellungen!$B$8,Wider_Klasse&lt;=4),AND(Konsole=Einstellungen!$C$8,Wider_Klasse&lt;=4),AND(Konsole=Einstellungen!$D$8,OR(Klasse="A",Klasse="B"),Wider_Klasse&lt;=4),AND(Konsole=Einstellungen!$D$8,Klasse="C",Wider_Klasse&lt;=3))),1,IF(AE$7&gt;=($B16-$D$30),ROUNDUP($B$6*($B16-$D$30)/2*(AE$7-($B16-$D$30)/2)/10^7/$AB$30,0),ROUNDUP($B$6*AE$7^2/4/10^7/$AB$30,0)))</f>
        <v>2</v>
      </c>
      <c r="AF16" s="32">
        <f>IF(AND(AF$7&lt;=300,($B16-$D$30)&lt;=248,OR(AND(Konsole=Einstellungen!$B$8,Wider_Klasse&lt;=4),AND(Konsole=Einstellungen!$C$8,Wider_Klasse&lt;=4),AND(Konsole=Einstellungen!$D$8,OR(Klasse="A",Klasse="B"),Wider_Klasse&lt;=4),AND(Konsole=Einstellungen!$D$8,Klasse="C",Wider_Klasse&lt;=3))),1,IF(AF$7&gt;=($B16-$D$30),ROUNDUP($B$6*($B16-$D$30)/2*(AF$7-($B16-$D$30)/2)/10^7/$AB$30,0),ROUNDUP($B$6*AF$7^2/4/10^7/$AB$30,0)))</f>
        <v>2</v>
      </c>
    </row>
    <row r="17" spans="1:32" ht="18" customHeight="1">
      <c r="A17" s="406"/>
      <c r="B17" s="31">
        <v>150</v>
      </c>
      <c r="C17" s="32">
        <f>IF(AND(C$7&lt;=300,($B17-$D$30)&lt;=248,OR(AND(Konsole=Einstellungen!$B$8,Wider_Klasse&lt;=4),AND(Konsole=Einstellungen!$C$8,Wider_Klasse&lt;=4),AND(Konsole=Einstellungen!$D$8,OR(Klasse="A",Klasse="B"),Wider_Klasse&lt;=4),AND(Konsole=Einstellungen!$D$8,Klasse="C",Wider_Klasse&lt;=3))),1,IF(C$7&gt;=($B17-$D$30),ROUNDUP($B$6*($B17-$D$30)/2*(C$7-($B17-$D$30)/2)/10^7/$AB$30,0),ROUNDUP($B$6*C$7^2/4/10^7/$AB$30,0)))</f>
        <v>1</v>
      </c>
      <c r="D17" s="32">
        <f>IF(AND(D$7&lt;=300,($B17-$D$30)&lt;=248,OR(AND(Konsole=Einstellungen!$B$8,Wider_Klasse&lt;=4),AND(Konsole=Einstellungen!$C$8,Wider_Klasse&lt;=4),AND(Konsole=Einstellungen!$D$8,OR(Klasse="A",Klasse="B"),Wider_Klasse&lt;=4),AND(Konsole=Einstellungen!$D$8,Klasse="C",Wider_Klasse&lt;=3))),1,IF(D$7&gt;=($B17-$D$30),ROUNDUP($B$6*($B17-$D$30)/2*(D$7-($B17-$D$30)/2)/10^7/$AB$30,0),ROUNDUP($B$6*D$7^2/4/10^7/$AB$30,0)))</f>
        <v>1</v>
      </c>
      <c r="E17" s="32">
        <f>IF(AND(E$7&lt;=300,($B17-$D$30)&lt;=248,OR(AND(Konsole=Einstellungen!$B$8,Wider_Klasse&lt;=4),AND(Konsole=Einstellungen!$C$8,Wider_Klasse&lt;=4),AND(Konsole=Einstellungen!$D$8,OR(Klasse="A",Klasse="B"),Wider_Klasse&lt;=4),AND(Konsole=Einstellungen!$D$8,Klasse="C",Wider_Klasse&lt;=3))),1,IF(E$7&gt;=($B17-$D$30),ROUNDUP($B$6*($B17-$D$30)/2*(E$7-($B17-$D$30)/2)/10^7/$AB$30,0),ROUNDUP($B$6*E$7^2/4/10^7/$AB$30,0)))</f>
        <v>1</v>
      </c>
      <c r="F17" s="32">
        <f>IF(AND(F$7&lt;=300,($B17-$D$30)&lt;=248,OR(AND(Konsole=Einstellungen!$B$8,Wider_Klasse&lt;=4),AND(Konsole=Einstellungen!$C$8,Wider_Klasse&lt;=4),AND(Konsole=Einstellungen!$D$8,OR(Klasse="A",Klasse="B"),Wider_Klasse&lt;=4),AND(Konsole=Einstellungen!$D$8,Klasse="C",Wider_Klasse&lt;=3))),1,IF(F$7&gt;=($B17-$D$30),ROUNDUP($B$6*($B17-$D$30)/2*(F$7-($B17-$D$30)/2)/10^7/$AB$30,0),ROUNDUP($B$6*F$7^2/4/10^7/$AB$30,0)))</f>
        <v>1</v>
      </c>
      <c r="G17" s="32">
        <f>IF(AND(G$7&lt;=300,($B17-$D$30)&lt;=248,OR(AND(Konsole=Einstellungen!$B$8,Wider_Klasse&lt;=4),AND(Konsole=Einstellungen!$C$8,Wider_Klasse&lt;=4),AND(Konsole=Einstellungen!$D$8,OR(Klasse="A",Klasse="B"),Wider_Klasse&lt;=4),AND(Konsole=Einstellungen!$D$8,Klasse="C",Wider_Klasse&lt;=3))),1,IF(G$7&gt;=($B17-$D$30),ROUNDUP($B$6*($B17-$D$30)/2*(G$7-($B17-$D$30)/2)/10^7/$AB$30,0),ROUNDUP($B$6*G$7^2/4/10^7/$AB$30,0)))</f>
        <v>1</v>
      </c>
      <c r="H17" s="32">
        <f>IF(AND(H$7&lt;=300,($B17-$D$30)&lt;=248,OR(AND(Konsole=Einstellungen!$B$8,Wider_Klasse&lt;=4),AND(Konsole=Einstellungen!$C$8,Wider_Klasse&lt;=4),AND(Konsole=Einstellungen!$D$8,OR(Klasse="A",Klasse="B"),Wider_Klasse&lt;=4),AND(Konsole=Einstellungen!$D$8,Klasse="C",Wider_Klasse&lt;=3))),1,IF(H$7&gt;=($B17-$D$30),ROUNDUP($B$6*($B17-$D$30)/2*(H$7-($B17-$D$30)/2)/10^7/$AB$30,0),ROUNDUP($B$6*H$7^2/4/10^7/$AB$30,0)))</f>
        <v>1</v>
      </c>
      <c r="I17" s="32">
        <f>IF(AND(I$7&lt;=300,($B17-$D$30)&lt;=248,OR(AND(Konsole=Einstellungen!$B$8,Wider_Klasse&lt;=4),AND(Konsole=Einstellungen!$C$8,Wider_Klasse&lt;=4),AND(Konsole=Einstellungen!$D$8,OR(Klasse="A",Klasse="B"),Wider_Klasse&lt;=4),AND(Konsole=Einstellungen!$D$8,Klasse="C",Wider_Klasse&lt;=3))),1,IF(I$7&gt;=($B17-$D$30),ROUNDUP($B$6*($B17-$D$30)/2*(I$7-($B17-$D$30)/2)/10^7/$AB$30,0),ROUNDUP($B$6*I$7^2/4/10^7/$AB$30,0)))</f>
        <v>1</v>
      </c>
      <c r="J17" s="32">
        <f>IF(AND(J$7&lt;=300,($B17-$D$30)&lt;=248,OR(AND(Konsole=Einstellungen!$B$8,Wider_Klasse&lt;=4),AND(Konsole=Einstellungen!$C$8,Wider_Klasse&lt;=4),AND(Konsole=Einstellungen!$D$8,OR(Klasse="A",Klasse="B"),Wider_Klasse&lt;=4),AND(Konsole=Einstellungen!$D$8,Klasse="C",Wider_Klasse&lt;=3))),1,IF(J$7&gt;=($B17-$D$30),ROUNDUP($B$6*($B17-$D$30)/2*(J$7-($B17-$D$30)/2)/10^7/$AB$30,0),ROUNDUP($B$6*J$7^2/4/10^7/$AB$30,0)))</f>
        <v>1</v>
      </c>
      <c r="K17" s="32">
        <f>IF(AND(K$7&lt;=300,($B17-$D$30)&lt;=248,OR(AND(Konsole=Einstellungen!$B$8,Wider_Klasse&lt;=4),AND(Konsole=Einstellungen!$C$8,Wider_Klasse&lt;=4),AND(Konsole=Einstellungen!$D$8,OR(Klasse="A",Klasse="B"),Wider_Klasse&lt;=4),AND(Konsole=Einstellungen!$D$8,Klasse="C",Wider_Klasse&lt;=3))),1,IF(K$7&gt;=($B17-$D$30),ROUNDUP($B$6*($B17-$D$30)/2*(K$7-($B17-$D$30)/2)/10^7/$AB$30,0),ROUNDUP($B$6*K$7^2/4/10^7/$AB$30,0)))</f>
        <v>1</v>
      </c>
      <c r="L17" s="32">
        <f>IF(AND(L$7&lt;=300,($B17-$D$30)&lt;=248,OR(AND(Konsole=Einstellungen!$B$8,Wider_Klasse&lt;=4),AND(Konsole=Einstellungen!$C$8,Wider_Klasse&lt;=4),AND(Konsole=Einstellungen!$D$8,OR(Klasse="A",Klasse="B"),Wider_Klasse&lt;=4),AND(Konsole=Einstellungen!$D$8,Klasse="C",Wider_Klasse&lt;=3))),1,IF(L$7&gt;=($B17-$D$30),ROUNDUP($B$6*($B17-$D$30)/2*(L$7-($B17-$D$30)/2)/10^7/$AB$30,0),ROUNDUP($B$6*L$7^2/4/10^7/$AB$30,0)))</f>
        <v>1</v>
      </c>
      <c r="M17" s="32">
        <f>IF(AND(M$7&lt;=300,($B17-$D$30)&lt;=248,OR(AND(Konsole=Einstellungen!$B$8,Wider_Klasse&lt;=4),AND(Konsole=Einstellungen!$C$8,Wider_Klasse&lt;=4),AND(Konsole=Einstellungen!$D$8,OR(Klasse="A",Klasse="B"),Wider_Klasse&lt;=4),AND(Konsole=Einstellungen!$D$8,Klasse="C",Wider_Klasse&lt;=3))),1,IF(M$7&gt;=($B17-$D$30),ROUNDUP($B$6*($B17-$D$30)/2*(M$7-($B17-$D$30)/2)/10^7/$AB$30,0),ROUNDUP($B$6*M$7^2/4/10^7/$AB$30,0)))</f>
        <v>1</v>
      </c>
      <c r="N17" s="32">
        <f>IF(AND(N$7&lt;=300,($B17-$D$30)&lt;=248,OR(AND(Konsole=Einstellungen!$B$8,Wider_Klasse&lt;=4),AND(Konsole=Einstellungen!$C$8,Wider_Klasse&lt;=4),AND(Konsole=Einstellungen!$D$8,OR(Klasse="A",Klasse="B"),Wider_Klasse&lt;=4),AND(Konsole=Einstellungen!$D$8,Klasse="C",Wider_Klasse&lt;=3))),1,IF(N$7&gt;=($B17-$D$30),ROUNDUP($B$6*($B17-$D$30)/2*(N$7-($B17-$D$30)/2)/10^7/$AB$30,0),ROUNDUP($B$6*N$7^2/4/10^7/$AB$30,0)))</f>
        <v>1</v>
      </c>
      <c r="O17" s="32">
        <f>IF(AND(O$7&lt;=300,($B17-$D$30)&lt;=248,OR(AND(Konsole=Einstellungen!$B$8,Wider_Klasse&lt;=4),AND(Konsole=Einstellungen!$C$8,Wider_Klasse&lt;=4),AND(Konsole=Einstellungen!$D$8,OR(Klasse="A",Klasse="B"),Wider_Klasse&lt;=4),AND(Konsole=Einstellungen!$D$8,Klasse="C",Wider_Klasse&lt;=3))),1,IF(O$7&gt;=($B17-$D$30),ROUNDUP($B$6*($B17-$D$30)/2*(O$7-($B17-$D$30)/2)/10^7/$AB$30,0),ROUNDUP($B$6*O$7^2/4/10^7/$AB$30,0)))</f>
        <v>1</v>
      </c>
      <c r="P17" s="32">
        <f>IF(AND(P$7&lt;=300,($B17-$D$30)&lt;=248,OR(AND(Konsole=Einstellungen!$B$8,Wider_Klasse&lt;=4),AND(Konsole=Einstellungen!$C$8,Wider_Klasse&lt;=4),AND(Konsole=Einstellungen!$D$8,OR(Klasse="A",Klasse="B"),Wider_Klasse&lt;=4),AND(Konsole=Einstellungen!$D$8,Klasse="C",Wider_Klasse&lt;=3))),1,IF(P$7&gt;=($B17-$D$30),ROUNDUP($B$6*($B17-$D$30)/2*(P$7-($B17-$D$30)/2)/10^7/$AB$30,0),ROUNDUP($B$6*P$7^2/4/10^7/$AB$30,0)))</f>
        <v>1</v>
      </c>
      <c r="Q17" s="32">
        <f>IF(AND(Q$7&lt;=300,($B17-$D$30)&lt;=248,OR(AND(Konsole=Einstellungen!$B$8,Wider_Klasse&lt;=4),AND(Konsole=Einstellungen!$C$8,Wider_Klasse&lt;=4),AND(Konsole=Einstellungen!$D$8,OR(Klasse="A",Klasse="B"),Wider_Klasse&lt;=4),AND(Konsole=Einstellungen!$D$8,Klasse="C",Wider_Klasse&lt;=3))),1,IF(Q$7&gt;=($B17-$D$30),ROUNDUP($B$6*($B17-$D$30)/2*(Q$7-($B17-$D$30)/2)/10^7/$AB$30,0),ROUNDUP($B$6*Q$7^2/4/10^7/$AB$30,0)))</f>
        <v>1</v>
      </c>
      <c r="R17" s="32">
        <f>IF(AND(R$7&lt;=300,($B17-$D$30)&lt;=248,OR(AND(Konsole=Einstellungen!$B$8,Wider_Klasse&lt;=4),AND(Konsole=Einstellungen!$C$8,Wider_Klasse&lt;=4),AND(Konsole=Einstellungen!$D$8,OR(Klasse="A",Klasse="B"),Wider_Klasse&lt;=4),AND(Konsole=Einstellungen!$D$8,Klasse="C",Wider_Klasse&lt;=3))),1,IF(R$7&gt;=($B17-$D$30),ROUNDUP($B$6*($B17-$D$30)/2*(R$7-($B17-$D$30)/2)/10^7/$AB$30,0),ROUNDUP($B$6*R$7^2/4/10^7/$AB$30,0)))</f>
        <v>1</v>
      </c>
      <c r="S17" s="32">
        <f>IF(AND(S$7&lt;=300,($B17-$D$30)&lt;=248,OR(AND(Konsole=Einstellungen!$B$8,Wider_Klasse&lt;=4),AND(Konsole=Einstellungen!$C$8,Wider_Klasse&lt;=4),AND(Konsole=Einstellungen!$D$8,OR(Klasse="A",Klasse="B"),Wider_Klasse&lt;=4),AND(Konsole=Einstellungen!$D$8,Klasse="C",Wider_Klasse&lt;=3))),1,IF(S$7&gt;=($B17-$D$30),ROUNDUP($B$6*($B17-$D$30)/2*(S$7-($B17-$D$30)/2)/10^7/$AB$30,0),ROUNDUP($B$6*S$7^2/4/10^7/$AB$30,0)))</f>
        <v>1</v>
      </c>
      <c r="T17" s="32">
        <f>IF(AND(T$7&lt;=300,($B17-$D$30)&lt;=248,OR(AND(Konsole=Einstellungen!$B$8,Wider_Klasse&lt;=4),AND(Konsole=Einstellungen!$C$8,Wider_Klasse&lt;=4),AND(Konsole=Einstellungen!$D$8,OR(Klasse="A",Klasse="B"),Wider_Klasse&lt;=4),AND(Konsole=Einstellungen!$D$8,Klasse="C",Wider_Klasse&lt;=3))),1,IF(T$7&gt;=($B17-$D$30),ROUNDUP($B$6*($B17-$D$30)/2*(T$7-($B17-$D$30)/2)/10^7/$AB$30,0),ROUNDUP($B$6*T$7^2/4/10^7/$AB$30,0)))</f>
        <v>1</v>
      </c>
      <c r="U17" s="32">
        <f>IF(AND(U$7&lt;=300,($B17-$D$30)&lt;=248,OR(AND(Konsole=Einstellungen!$B$8,Wider_Klasse&lt;=4),AND(Konsole=Einstellungen!$C$8,Wider_Klasse&lt;=4),AND(Konsole=Einstellungen!$D$8,OR(Klasse="A",Klasse="B"),Wider_Klasse&lt;=4),AND(Konsole=Einstellungen!$D$8,Klasse="C",Wider_Klasse&lt;=3))),1,IF(U$7&gt;=($B17-$D$30),ROUNDUP($B$6*($B17-$D$30)/2*(U$7-($B17-$D$30)/2)/10^7/$AB$30,0),ROUNDUP($B$6*U$7^2/4/10^7/$AB$30,0)))</f>
        <v>1</v>
      </c>
      <c r="V17" s="32">
        <f>IF(AND(V$7&lt;=300,($B17-$D$30)&lt;=248,OR(AND(Konsole=Einstellungen!$B$8,Wider_Klasse&lt;=4),AND(Konsole=Einstellungen!$C$8,Wider_Klasse&lt;=4),AND(Konsole=Einstellungen!$D$8,OR(Klasse="A",Klasse="B"),Wider_Klasse&lt;=4),AND(Konsole=Einstellungen!$D$8,Klasse="C",Wider_Klasse&lt;=3))),1,IF(V$7&gt;=($B17-$D$30),ROUNDUP($B$6*($B17-$D$30)/2*(V$7-($B17-$D$30)/2)/10^7/$AB$30,0),ROUNDUP($B$6*V$7^2/4/10^7/$AB$30,0)))</f>
        <v>1</v>
      </c>
      <c r="W17" s="32">
        <f>IF(AND(W$7&lt;=300,($B17-$D$30)&lt;=248,OR(AND(Konsole=Einstellungen!$B$8,Wider_Klasse&lt;=4),AND(Konsole=Einstellungen!$C$8,Wider_Klasse&lt;=4),AND(Konsole=Einstellungen!$D$8,OR(Klasse="A",Klasse="B"),Wider_Klasse&lt;=4),AND(Konsole=Einstellungen!$D$8,Klasse="C",Wider_Klasse&lt;=3))),1,IF(W$7&gt;=($B17-$D$30),ROUNDUP($B$6*($B17-$D$30)/2*(W$7-($B17-$D$30)/2)/10^7/$AB$30,0),ROUNDUP($B$6*W$7^2/4/10^7/$AB$30,0)))</f>
        <v>1</v>
      </c>
      <c r="X17" s="32">
        <f>IF(AND(X$7&lt;=300,($B17-$D$30)&lt;=248,OR(AND(Konsole=Einstellungen!$B$8,Wider_Klasse&lt;=4),AND(Konsole=Einstellungen!$C$8,Wider_Klasse&lt;=4),AND(Konsole=Einstellungen!$D$8,OR(Klasse="A",Klasse="B"),Wider_Klasse&lt;=4),AND(Konsole=Einstellungen!$D$8,Klasse="C",Wider_Klasse&lt;=3))),1,IF(X$7&gt;=($B17-$D$30),ROUNDUP($B$6*($B17-$D$30)/2*(X$7-($B17-$D$30)/2)/10^7/$AB$30,0),ROUNDUP($B$6*X$7^2/4/10^7/$AB$30,0)))</f>
        <v>1</v>
      </c>
      <c r="Y17" s="32">
        <f>IF(AND(Y$7&lt;=300,($B17-$D$30)&lt;=248,OR(AND(Konsole=Einstellungen!$B$8,Wider_Klasse&lt;=4),AND(Konsole=Einstellungen!$C$8,Wider_Klasse&lt;=4),AND(Konsole=Einstellungen!$D$8,OR(Klasse="A",Klasse="B"),Wider_Klasse&lt;=4),AND(Konsole=Einstellungen!$D$8,Klasse="C",Wider_Klasse&lt;=3))),1,IF(Y$7&gt;=($B17-$D$30),ROUNDUP($B$6*($B17-$D$30)/2*(Y$7-($B17-$D$30)/2)/10^7/$AB$30,0),ROUNDUP($B$6*Y$7^2/4/10^7/$AB$30,0)))</f>
        <v>2</v>
      </c>
      <c r="Z17" s="32">
        <f>IF(AND(Z$7&lt;=300,($B17-$D$30)&lt;=248,OR(AND(Konsole=Einstellungen!$B$8,Wider_Klasse&lt;=4),AND(Konsole=Einstellungen!$C$8,Wider_Klasse&lt;=4),AND(Konsole=Einstellungen!$D$8,OR(Klasse="A",Klasse="B"),Wider_Klasse&lt;=4),AND(Konsole=Einstellungen!$D$8,Klasse="C",Wider_Klasse&lt;=3))),1,IF(Z$7&gt;=($B17-$D$30),ROUNDUP($B$6*($B17-$D$30)/2*(Z$7-($B17-$D$30)/2)/10^7/$AB$30,0),ROUNDUP($B$6*Z$7^2/4/10^7/$AB$30,0)))</f>
        <v>2</v>
      </c>
      <c r="AA17" s="32">
        <f>IF(AND(AA$7&lt;=300,($B17-$D$30)&lt;=248,OR(AND(Konsole=Einstellungen!$B$8,Wider_Klasse&lt;=4),AND(Konsole=Einstellungen!$C$8,Wider_Klasse&lt;=4),AND(Konsole=Einstellungen!$D$8,OR(Klasse="A",Klasse="B"),Wider_Klasse&lt;=4),AND(Konsole=Einstellungen!$D$8,Klasse="C",Wider_Klasse&lt;=3))),1,IF(AA$7&gt;=($B17-$D$30),ROUNDUP($B$6*($B17-$D$30)/2*(AA$7-($B17-$D$30)/2)/10^7/$AB$30,0),ROUNDUP($B$6*AA$7^2/4/10^7/$AB$30,0)))</f>
        <v>2</v>
      </c>
      <c r="AB17" s="32">
        <f>IF(AND(AB$7&lt;=300,($B17-$D$30)&lt;=248,OR(AND(Konsole=Einstellungen!$B$8,Wider_Klasse&lt;=4),AND(Konsole=Einstellungen!$C$8,Wider_Klasse&lt;=4),AND(Konsole=Einstellungen!$D$8,OR(Klasse="A",Klasse="B"),Wider_Klasse&lt;=4),AND(Konsole=Einstellungen!$D$8,Klasse="C",Wider_Klasse&lt;=3))),1,IF(AB$7&gt;=($B17-$D$30),ROUNDUP($B$6*($B17-$D$30)/2*(AB$7-($B17-$D$30)/2)/10^7/$AB$30,0),ROUNDUP($B$6*AB$7^2/4/10^7/$AB$30,0)))</f>
        <v>2</v>
      </c>
      <c r="AC17" s="32">
        <f>IF(AND(AC$7&lt;=300,($B17-$D$30)&lt;=248,OR(AND(Konsole=Einstellungen!$B$8,Wider_Klasse&lt;=4),AND(Konsole=Einstellungen!$C$8,Wider_Klasse&lt;=4),AND(Konsole=Einstellungen!$D$8,OR(Klasse="A",Klasse="B"),Wider_Klasse&lt;=4),AND(Konsole=Einstellungen!$D$8,Klasse="C",Wider_Klasse&lt;=3))),1,IF(AC$7&gt;=($B17-$D$30),ROUNDUP($B$6*($B17-$D$30)/2*(AC$7-($B17-$D$30)/2)/10^7/$AB$30,0),ROUNDUP($B$6*AC$7^2/4/10^7/$AB$30,0)))</f>
        <v>2</v>
      </c>
      <c r="AD17" s="32">
        <f>IF(AND(AD$7&lt;=300,($B17-$D$30)&lt;=248,OR(AND(Konsole=Einstellungen!$B$8,Wider_Klasse&lt;=4),AND(Konsole=Einstellungen!$C$8,Wider_Klasse&lt;=4),AND(Konsole=Einstellungen!$D$8,OR(Klasse="A",Klasse="B"),Wider_Klasse&lt;=4),AND(Konsole=Einstellungen!$D$8,Klasse="C",Wider_Klasse&lt;=3))),1,IF(AD$7&gt;=($B17-$D$30),ROUNDUP($B$6*($B17-$D$30)/2*(AD$7-($B17-$D$30)/2)/10^7/$AB$30,0),ROUNDUP($B$6*AD$7^2/4/10^7/$AB$30,0)))</f>
        <v>2</v>
      </c>
      <c r="AE17" s="32">
        <f>IF(AND(AE$7&lt;=300,($B17-$D$30)&lt;=248,OR(AND(Konsole=Einstellungen!$B$8,Wider_Klasse&lt;=4),AND(Konsole=Einstellungen!$C$8,Wider_Klasse&lt;=4),AND(Konsole=Einstellungen!$D$8,OR(Klasse="A",Klasse="B"),Wider_Klasse&lt;=4),AND(Konsole=Einstellungen!$D$8,Klasse="C",Wider_Klasse&lt;=3))),1,IF(AE$7&gt;=($B17-$D$30),ROUNDUP($B$6*($B17-$D$30)/2*(AE$7-($B17-$D$30)/2)/10^7/$AB$30,0),ROUNDUP($B$6*AE$7^2/4/10^7/$AB$30,0)))</f>
        <v>2</v>
      </c>
      <c r="AF17" s="32">
        <f>IF(AND(AF$7&lt;=300,($B17-$D$30)&lt;=248,OR(AND(Konsole=Einstellungen!$B$8,Wider_Klasse&lt;=4),AND(Konsole=Einstellungen!$C$8,Wider_Klasse&lt;=4),AND(Konsole=Einstellungen!$D$8,OR(Klasse="A",Klasse="B"),Wider_Klasse&lt;=4),AND(Konsole=Einstellungen!$D$8,Klasse="C",Wider_Klasse&lt;=3))),1,IF(AF$7&gt;=($B17-$D$30),ROUNDUP($B$6*($B17-$D$30)/2*(AF$7-($B17-$D$30)/2)/10^7/$AB$30,0),ROUNDUP($B$6*AF$7^2/4/10^7/$AB$30,0)))</f>
        <v>2</v>
      </c>
    </row>
    <row r="18" spans="1:32" ht="18" customHeight="1">
      <c r="A18" s="406"/>
      <c r="B18" s="31">
        <v>160</v>
      </c>
      <c r="C18" s="32">
        <f>IF(AND(C$7&lt;=300,($B18-$D$30)&lt;=248,OR(AND(Konsole=Einstellungen!$B$8,Wider_Klasse&lt;=4),AND(Konsole=Einstellungen!$C$8,Wider_Klasse&lt;=4),AND(Konsole=Einstellungen!$D$8,OR(Klasse="A",Klasse="B"),Wider_Klasse&lt;=4),AND(Konsole=Einstellungen!$D$8,Klasse="C",Wider_Klasse&lt;=3))),1,IF(C$7&gt;=($B18-$D$30),ROUNDUP($B$6*($B18-$D$30)/2*(C$7-($B18-$D$30)/2)/10^7/$AB$30,0),ROUNDUP($B$6*C$7^2/4/10^7/$AB$30,0)))</f>
        <v>1</v>
      </c>
      <c r="D18" s="32">
        <f>IF(AND(D$7&lt;=300,($B18-$D$30)&lt;=248,OR(AND(Konsole=Einstellungen!$B$8,Wider_Klasse&lt;=4),AND(Konsole=Einstellungen!$C$8,Wider_Klasse&lt;=4),AND(Konsole=Einstellungen!$D$8,OR(Klasse="A",Klasse="B"),Wider_Klasse&lt;=4),AND(Konsole=Einstellungen!$D$8,Klasse="C",Wider_Klasse&lt;=3))),1,IF(D$7&gt;=($B18-$D$30),ROUNDUP($B$6*($B18-$D$30)/2*(D$7-($B18-$D$30)/2)/10^7/$AB$30,0),ROUNDUP($B$6*D$7^2/4/10^7/$AB$30,0)))</f>
        <v>1</v>
      </c>
      <c r="E18" s="32">
        <f>IF(AND(E$7&lt;=300,($B18-$D$30)&lt;=248,OR(AND(Konsole=Einstellungen!$B$8,Wider_Klasse&lt;=4),AND(Konsole=Einstellungen!$C$8,Wider_Klasse&lt;=4),AND(Konsole=Einstellungen!$D$8,OR(Klasse="A",Klasse="B"),Wider_Klasse&lt;=4),AND(Konsole=Einstellungen!$D$8,Klasse="C",Wider_Klasse&lt;=3))),1,IF(E$7&gt;=($B18-$D$30),ROUNDUP($B$6*($B18-$D$30)/2*(E$7-($B18-$D$30)/2)/10^7/$AB$30,0),ROUNDUP($B$6*E$7^2/4/10^7/$AB$30,0)))</f>
        <v>1</v>
      </c>
      <c r="F18" s="32">
        <f>IF(AND(F$7&lt;=300,($B18-$D$30)&lt;=248,OR(AND(Konsole=Einstellungen!$B$8,Wider_Klasse&lt;=4),AND(Konsole=Einstellungen!$C$8,Wider_Klasse&lt;=4),AND(Konsole=Einstellungen!$D$8,OR(Klasse="A",Klasse="B"),Wider_Klasse&lt;=4),AND(Konsole=Einstellungen!$D$8,Klasse="C",Wider_Klasse&lt;=3))),1,IF(F$7&gt;=($B18-$D$30),ROUNDUP($B$6*($B18-$D$30)/2*(F$7-($B18-$D$30)/2)/10^7/$AB$30,0),ROUNDUP($B$6*F$7^2/4/10^7/$AB$30,0)))</f>
        <v>1</v>
      </c>
      <c r="G18" s="32">
        <f>IF(AND(G$7&lt;=300,($B18-$D$30)&lt;=248,OR(AND(Konsole=Einstellungen!$B$8,Wider_Klasse&lt;=4),AND(Konsole=Einstellungen!$C$8,Wider_Klasse&lt;=4),AND(Konsole=Einstellungen!$D$8,OR(Klasse="A",Klasse="B"),Wider_Klasse&lt;=4),AND(Konsole=Einstellungen!$D$8,Klasse="C",Wider_Klasse&lt;=3))),1,IF(G$7&gt;=($B18-$D$30),ROUNDUP($B$6*($B18-$D$30)/2*(G$7-($B18-$D$30)/2)/10^7/$AB$30,0),ROUNDUP($B$6*G$7^2/4/10^7/$AB$30,0)))</f>
        <v>1</v>
      </c>
      <c r="H18" s="32">
        <f>IF(AND(H$7&lt;=300,($B18-$D$30)&lt;=248,OR(AND(Konsole=Einstellungen!$B$8,Wider_Klasse&lt;=4),AND(Konsole=Einstellungen!$C$8,Wider_Klasse&lt;=4),AND(Konsole=Einstellungen!$D$8,OR(Klasse="A",Klasse="B"),Wider_Klasse&lt;=4),AND(Konsole=Einstellungen!$D$8,Klasse="C",Wider_Klasse&lt;=3))),1,IF(H$7&gt;=($B18-$D$30),ROUNDUP($B$6*($B18-$D$30)/2*(H$7-($B18-$D$30)/2)/10^7/$AB$30,0),ROUNDUP($B$6*H$7^2/4/10^7/$AB$30,0)))</f>
        <v>1</v>
      </c>
      <c r="I18" s="32">
        <f>IF(AND(I$7&lt;=300,($B18-$D$30)&lt;=248,OR(AND(Konsole=Einstellungen!$B$8,Wider_Klasse&lt;=4),AND(Konsole=Einstellungen!$C$8,Wider_Klasse&lt;=4),AND(Konsole=Einstellungen!$D$8,OR(Klasse="A",Klasse="B"),Wider_Klasse&lt;=4),AND(Konsole=Einstellungen!$D$8,Klasse="C",Wider_Klasse&lt;=3))),1,IF(I$7&gt;=($B18-$D$30),ROUNDUP($B$6*($B18-$D$30)/2*(I$7-($B18-$D$30)/2)/10^7/$AB$30,0),ROUNDUP($B$6*I$7^2/4/10^7/$AB$30,0)))</f>
        <v>1</v>
      </c>
      <c r="J18" s="32">
        <f>IF(AND(J$7&lt;=300,($B18-$D$30)&lt;=248,OR(AND(Konsole=Einstellungen!$B$8,Wider_Klasse&lt;=4),AND(Konsole=Einstellungen!$C$8,Wider_Klasse&lt;=4),AND(Konsole=Einstellungen!$D$8,OR(Klasse="A",Klasse="B"),Wider_Klasse&lt;=4),AND(Konsole=Einstellungen!$D$8,Klasse="C",Wider_Klasse&lt;=3))),1,IF(J$7&gt;=($B18-$D$30),ROUNDUP($B$6*($B18-$D$30)/2*(J$7-($B18-$D$30)/2)/10^7/$AB$30,0),ROUNDUP($B$6*J$7^2/4/10^7/$AB$30,0)))</f>
        <v>1</v>
      </c>
      <c r="K18" s="32">
        <f>IF(AND(K$7&lt;=300,($B18-$D$30)&lt;=248,OR(AND(Konsole=Einstellungen!$B$8,Wider_Klasse&lt;=4),AND(Konsole=Einstellungen!$C$8,Wider_Klasse&lt;=4),AND(Konsole=Einstellungen!$D$8,OR(Klasse="A",Klasse="B"),Wider_Klasse&lt;=4),AND(Konsole=Einstellungen!$D$8,Klasse="C",Wider_Klasse&lt;=3))),1,IF(K$7&gt;=($B18-$D$30),ROUNDUP($B$6*($B18-$D$30)/2*(K$7-($B18-$D$30)/2)/10^7/$AB$30,0),ROUNDUP($B$6*K$7^2/4/10^7/$AB$30,0)))</f>
        <v>1</v>
      </c>
      <c r="L18" s="32">
        <f>IF(AND(L$7&lt;=300,($B18-$D$30)&lt;=248,OR(AND(Konsole=Einstellungen!$B$8,Wider_Klasse&lt;=4),AND(Konsole=Einstellungen!$C$8,Wider_Klasse&lt;=4),AND(Konsole=Einstellungen!$D$8,OR(Klasse="A",Klasse="B"),Wider_Klasse&lt;=4),AND(Konsole=Einstellungen!$D$8,Klasse="C",Wider_Klasse&lt;=3))),1,IF(L$7&gt;=($B18-$D$30),ROUNDUP($B$6*($B18-$D$30)/2*(L$7-($B18-$D$30)/2)/10^7/$AB$30,0),ROUNDUP($B$6*L$7^2/4/10^7/$AB$30,0)))</f>
        <v>1</v>
      </c>
      <c r="M18" s="32">
        <f>IF(AND(M$7&lt;=300,($B18-$D$30)&lt;=248,OR(AND(Konsole=Einstellungen!$B$8,Wider_Klasse&lt;=4),AND(Konsole=Einstellungen!$C$8,Wider_Klasse&lt;=4),AND(Konsole=Einstellungen!$D$8,OR(Klasse="A",Klasse="B"),Wider_Klasse&lt;=4),AND(Konsole=Einstellungen!$D$8,Klasse="C",Wider_Klasse&lt;=3))),1,IF(M$7&gt;=($B18-$D$30),ROUNDUP($B$6*($B18-$D$30)/2*(M$7-($B18-$D$30)/2)/10^7/$AB$30,0),ROUNDUP($B$6*M$7^2/4/10^7/$AB$30,0)))</f>
        <v>1</v>
      </c>
      <c r="N18" s="32">
        <f>IF(AND(N$7&lt;=300,($B18-$D$30)&lt;=248,OR(AND(Konsole=Einstellungen!$B$8,Wider_Klasse&lt;=4),AND(Konsole=Einstellungen!$C$8,Wider_Klasse&lt;=4),AND(Konsole=Einstellungen!$D$8,OR(Klasse="A",Klasse="B"),Wider_Klasse&lt;=4),AND(Konsole=Einstellungen!$D$8,Klasse="C",Wider_Klasse&lt;=3))),1,IF(N$7&gt;=($B18-$D$30),ROUNDUP($B$6*($B18-$D$30)/2*(N$7-($B18-$D$30)/2)/10^7/$AB$30,0),ROUNDUP($B$6*N$7^2/4/10^7/$AB$30,0)))</f>
        <v>1</v>
      </c>
      <c r="O18" s="32">
        <f>IF(AND(O$7&lt;=300,($B18-$D$30)&lt;=248,OR(AND(Konsole=Einstellungen!$B$8,Wider_Klasse&lt;=4),AND(Konsole=Einstellungen!$C$8,Wider_Klasse&lt;=4),AND(Konsole=Einstellungen!$D$8,OR(Klasse="A",Klasse="B"),Wider_Klasse&lt;=4),AND(Konsole=Einstellungen!$D$8,Klasse="C",Wider_Klasse&lt;=3))),1,IF(O$7&gt;=($B18-$D$30),ROUNDUP($B$6*($B18-$D$30)/2*(O$7-($B18-$D$30)/2)/10^7/$AB$30,0),ROUNDUP($B$6*O$7^2/4/10^7/$AB$30,0)))</f>
        <v>1</v>
      </c>
      <c r="P18" s="32">
        <f>IF(AND(P$7&lt;=300,($B18-$D$30)&lt;=248,OR(AND(Konsole=Einstellungen!$B$8,Wider_Klasse&lt;=4),AND(Konsole=Einstellungen!$C$8,Wider_Klasse&lt;=4),AND(Konsole=Einstellungen!$D$8,OR(Klasse="A",Klasse="B"),Wider_Klasse&lt;=4),AND(Konsole=Einstellungen!$D$8,Klasse="C",Wider_Klasse&lt;=3))),1,IF(P$7&gt;=($B18-$D$30),ROUNDUP($B$6*($B18-$D$30)/2*(P$7-($B18-$D$30)/2)/10^7/$AB$30,0),ROUNDUP($B$6*P$7^2/4/10^7/$AB$30,0)))</f>
        <v>1</v>
      </c>
      <c r="Q18" s="32">
        <f>IF(AND(Q$7&lt;=300,($B18-$D$30)&lt;=248,OR(AND(Konsole=Einstellungen!$B$8,Wider_Klasse&lt;=4),AND(Konsole=Einstellungen!$C$8,Wider_Klasse&lt;=4),AND(Konsole=Einstellungen!$D$8,OR(Klasse="A",Klasse="B"),Wider_Klasse&lt;=4),AND(Konsole=Einstellungen!$D$8,Klasse="C",Wider_Klasse&lt;=3))),1,IF(Q$7&gt;=($B18-$D$30),ROUNDUP($B$6*($B18-$D$30)/2*(Q$7-($B18-$D$30)/2)/10^7/$AB$30,0),ROUNDUP($B$6*Q$7^2/4/10^7/$AB$30,0)))</f>
        <v>1</v>
      </c>
      <c r="R18" s="32">
        <f>IF(AND(R$7&lt;=300,($B18-$D$30)&lt;=248,OR(AND(Konsole=Einstellungen!$B$8,Wider_Klasse&lt;=4),AND(Konsole=Einstellungen!$C$8,Wider_Klasse&lt;=4),AND(Konsole=Einstellungen!$D$8,OR(Klasse="A",Klasse="B"),Wider_Klasse&lt;=4),AND(Konsole=Einstellungen!$D$8,Klasse="C",Wider_Klasse&lt;=3))),1,IF(R$7&gt;=($B18-$D$30),ROUNDUP($B$6*($B18-$D$30)/2*(R$7-($B18-$D$30)/2)/10^7/$AB$30,0),ROUNDUP($B$6*R$7^2/4/10^7/$AB$30,0)))</f>
        <v>1</v>
      </c>
      <c r="S18" s="32">
        <f>IF(AND(S$7&lt;=300,($B18-$D$30)&lt;=248,OR(AND(Konsole=Einstellungen!$B$8,Wider_Klasse&lt;=4),AND(Konsole=Einstellungen!$C$8,Wider_Klasse&lt;=4),AND(Konsole=Einstellungen!$D$8,OR(Klasse="A",Klasse="B"),Wider_Klasse&lt;=4),AND(Konsole=Einstellungen!$D$8,Klasse="C",Wider_Klasse&lt;=3))),1,IF(S$7&gt;=($B18-$D$30),ROUNDUP($B$6*($B18-$D$30)/2*(S$7-($B18-$D$30)/2)/10^7/$AB$30,0),ROUNDUP($B$6*S$7^2/4/10^7/$AB$30,0)))</f>
        <v>1</v>
      </c>
      <c r="T18" s="32">
        <f>IF(AND(T$7&lt;=300,($B18-$D$30)&lt;=248,OR(AND(Konsole=Einstellungen!$B$8,Wider_Klasse&lt;=4),AND(Konsole=Einstellungen!$C$8,Wider_Klasse&lt;=4),AND(Konsole=Einstellungen!$D$8,OR(Klasse="A",Klasse="B"),Wider_Klasse&lt;=4),AND(Konsole=Einstellungen!$D$8,Klasse="C",Wider_Klasse&lt;=3))),1,IF(T$7&gt;=($B18-$D$30),ROUNDUP($B$6*($B18-$D$30)/2*(T$7-($B18-$D$30)/2)/10^7/$AB$30,0),ROUNDUP($B$6*T$7^2/4/10^7/$AB$30,0)))</f>
        <v>1</v>
      </c>
      <c r="U18" s="32">
        <f>IF(AND(U$7&lt;=300,($B18-$D$30)&lt;=248,OR(AND(Konsole=Einstellungen!$B$8,Wider_Klasse&lt;=4),AND(Konsole=Einstellungen!$C$8,Wider_Klasse&lt;=4),AND(Konsole=Einstellungen!$D$8,OR(Klasse="A",Klasse="B"),Wider_Klasse&lt;=4),AND(Konsole=Einstellungen!$D$8,Klasse="C",Wider_Klasse&lt;=3))),1,IF(U$7&gt;=($B18-$D$30),ROUNDUP($B$6*($B18-$D$30)/2*(U$7-($B18-$D$30)/2)/10^7/$AB$30,0),ROUNDUP($B$6*U$7^2/4/10^7/$AB$30,0)))</f>
        <v>1</v>
      </c>
      <c r="V18" s="32">
        <f>IF(AND(V$7&lt;=300,($B18-$D$30)&lt;=248,OR(AND(Konsole=Einstellungen!$B$8,Wider_Klasse&lt;=4),AND(Konsole=Einstellungen!$C$8,Wider_Klasse&lt;=4),AND(Konsole=Einstellungen!$D$8,OR(Klasse="A",Klasse="B"),Wider_Klasse&lt;=4),AND(Konsole=Einstellungen!$D$8,Klasse="C",Wider_Klasse&lt;=3))),1,IF(V$7&gt;=($B18-$D$30),ROUNDUP($B$6*($B18-$D$30)/2*(V$7-($B18-$D$30)/2)/10^7/$AB$30,0),ROUNDUP($B$6*V$7^2/4/10^7/$AB$30,0)))</f>
        <v>1</v>
      </c>
      <c r="W18" s="32">
        <f>IF(AND(W$7&lt;=300,($B18-$D$30)&lt;=248,OR(AND(Konsole=Einstellungen!$B$8,Wider_Klasse&lt;=4),AND(Konsole=Einstellungen!$C$8,Wider_Klasse&lt;=4),AND(Konsole=Einstellungen!$D$8,OR(Klasse="A",Klasse="B"),Wider_Klasse&lt;=4),AND(Konsole=Einstellungen!$D$8,Klasse="C",Wider_Klasse&lt;=3))),1,IF(W$7&gt;=($B18-$D$30),ROUNDUP($B$6*($B18-$D$30)/2*(W$7-($B18-$D$30)/2)/10^7/$AB$30,0),ROUNDUP($B$6*W$7^2/4/10^7/$AB$30,0)))</f>
        <v>2</v>
      </c>
      <c r="X18" s="32">
        <f>IF(AND(X$7&lt;=300,($B18-$D$30)&lt;=248,OR(AND(Konsole=Einstellungen!$B$8,Wider_Klasse&lt;=4),AND(Konsole=Einstellungen!$C$8,Wider_Klasse&lt;=4),AND(Konsole=Einstellungen!$D$8,OR(Klasse="A",Klasse="B"),Wider_Klasse&lt;=4),AND(Konsole=Einstellungen!$D$8,Klasse="C",Wider_Klasse&lt;=3))),1,IF(X$7&gt;=($B18-$D$30),ROUNDUP($B$6*($B18-$D$30)/2*(X$7-($B18-$D$30)/2)/10^7/$AB$30,0),ROUNDUP($B$6*X$7^2/4/10^7/$AB$30,0)))</f>
        <v>2</v>
      </c>
      <c r="Y18" s="32">
        <f>IF(AND(Y$7&lt;=300,($B18-$D$30)&lt;=248,OR(AND(Konsole=Einstellungen!$B$8,Wider_Klasse&lt;=4),AND(Konsole=Einstellungen!$C$8,Wider_Klasse&lt;=4),AND(Konsole=Einstellungen!$D$8,OR(Klasse="A",Klasse="B"),Wider_Klasse&lt;=4),AND(Konsole=Einstellungen!$D$8,Klasse="C",Wider_Klasse&lt;=3))),1,IF(Y$7&gt;=($B18-$D$30),ROUNDUP($B$6*($B18-$D$30)/2*(Y$7-($B18-$D$30)/2)/10^7/$AB$30,0),ROUNDUP($B$6*Y$7^2/4/10^7/$AB$30,0)))</f>
        <v>2</v>
      </c>
      <c r="Z18" s="32">
        <f>IF(AND(Z$7&lt;=300,($B18-$D$30)&lt;=248,OR(AND(Konsole=Einstellungen!$B$8,Wider_Klasse&lt;=4),AND(Konsole=Einstellungen!$C$8,Wider_Klasse&lt;=4),AND(Konsole=Einstellungen!$D$8,OR(Klasse="A",Klasse="B"),Wider_Klasse&lt;=4),AND(Konsole=Einstellungen!$D$8,Klasse="C",Wider_Klasse&lt;=3))),1,IF(Z$7&gt;=($B18-$D$30),ROUNDUP($B$6*($B18-$D$30)/2*(Z$7-($B18-$D$30)/2)/10^7/$AB$30,0),ROUNDUP($B$6*Z$7^2/4/10^7/$AB$30,0)))</f>
        <v>2</v>
      </c>
      <c r="AA18" s="32">
        <f>IF(AND(AA$7&lt;=300,($B18-$D$30)&lt;=248,OR(AND(Konsole=Einstellungen!$B$8,Wider_Klasse&lt;=4),AND(Konsole=Einstellungen!$C$8,Wider_Klasse&lt;=4),AND(Konsole=Einstellungen!$D$8,OR(Klasse="A",Klasse="B"),Wider_Klasse&lt;=4),AND(Konsole=Einstellungen!$D$8,Klasse="C",Wider_Klasse&lt;=3))),1,IF(AA$7&gt;=($B18-$D$30),ROUNDUP($B$6*($B18-$D$30)/2*(AA$7-($B18-$D$30)/2)/10^7/$AB$30,0),ROUNDUP($B$6*AA$7^2/4/10^7/$AB$30,0)))</f>
        <v>2</v>
      </c>
      <c r="AB18" s="32">
        <f>IF(AND(AB$7&lt;=300,($B18-$D$30)&lt;=248,OR(AND(Konsole=Einstellungen!$B$8,Wider_Klasse&lt;=4),AND(Konsole=Einstellungen!$C$8,Wider_Klasse&lt;=4),AND(Konsole=Einstellungen!$D$8,OR(Klasse="A",Klasse="B"),Wider_Klasse&lt;=4),AND(Konsole=Einstellungen!$D$8,Klasse="C",Wider_Klasse&lt;=3))),1,IF(AB$7&gt;=($B18-$D$30),ROUNDUP($B$6*($B18-$D$30)/2*(AB$7-($B18-$D$30)/2)/10^7/$AB$30,0),ROUNDUP($B$6*AB$7^2/4/10^7/$AB$30,0)))</f>
        <v>2</v>
      </c>
      <c r="AC18" s="32">
        <f>IF(AND(AC$7&lt;=300,($B18-$D$30)&lt;=248,OR(AND(Konsole=Einstellungen!$B$8,Wider_Klasse&lt;=4),AND(Konsole=Einstellungen!$C$8,Wider_Klasse&lt;=4),AND(Konsole=Einstellungen!$D$8,OR(Klasse="A",Klasse="B"),Wider_Klasse&lt;=4),AND(Konsole=Einstellungen!$D$8,Klasse="C",Wider_Klasse&lt;=3))),1,IF(AC$7&gt;=($B18-$D$30),ROUNDUP($B$6*($B18-$D$30)/2*(AC$7-($B18-$D$30)/2)/10^7/$AB$30,0),ROUNDUP($B$6*AC$7^2/4/10^7/$AB$30,0)))</f>
        <v>2</v>
      </c>
      <c r="AD18" s="32">
        <f>IF(AND(AD$7&lt;=300,($B18-$D$30)&lt;=248,OR(AND(Konsole=Einstellungen!$B$8,Wider_Klasse&lt;=4),AND(Konsole=Einstellungen!$C$8,Wider_Klasse&lt;=4),AND(Konsole=Einstellungen!$D$8,OR(Klasse="A",Klasse="B"),Wider_Klasse&lt;=4),AND(Konsole=Einstellungen!$D$8,Klasse="C",Wider_Klasse&lt;=3))),1,IF(AD$7&gt;=($B18-$D$30),ROUNDUP($B$6*($B18-$D$30)/2*(AD$7-($B18-$D$30)/2)/10^7/$AB$30,0),ROUNDUP($B$6*AD$7^2/4/10^7/$AB$30,0)))</f>
        <v>2</v>
      </c>
      <c r="AE18" s="32">
        <f>IF(AND(AE$7&lt;=300,($B18-$D$30)&lt;=248,OR(AND(Konsole=Einstellungen!$B$8,Wider_Klasse&lt;=4),AND(Konsole=Einstellungen!$C$8,Wider_Klasse&lt;=4),AND(Konsole=Einstellungen!$D$8,OR(Klasse="A",Klasse="B"),Wider_Klasse&lt;=4),AND(Konsole=Einstellungen!$D$8,Klasse="C",Wider_Klasse&lt;=3))),1,IF(AE$7&gt;=($B18-$D$30),ROUNDUP($B$6*($B18-$D$30)/2*(AE$7-($B18-$D$30)/2)/10^7/$AB$30,0),ROUNDUP($B$6*AE$7^2/4/10^7/$AB$30,0)))</f>
        <v>2</v>
      </c>
      <c r="AF18" s="32">
        <f>IF(AND(AF$7&lt;=300,($B18-$D$30)&lt;=248,OR(AND(Konsole=Einstellungen!$B$8,Wider_Klasse&lt;=4),AND(Konsole=Einstellungen!$C$8,Wider_Klasse&lt;=4),AND(Konsole=Einstellungen!$D$8,OR(Klasse="A",Klasse="B"),Wider_Klasse&lt;=4),AND(Konsole=Einstellungen!$D$8,Klasse="C",Wider_Klasse&lt;=3))),1,IF(AF$7&gt;=($B18-$D$30),ROUNDUP($B$6*($B18-$D$30)/2*(AF$7-($B18-$D$30)/2)/10^7/$AB$30,0),ROUNDUP($B$6*AF$7^2/4/10^7/$AB$30,0)))</f>
        <v>2</v>
      </c>
    </row>
    <row r="19" spans="1:32" ht="18" customHeight="1">
      <c r="A19" s="406"/>
      <c r="B19" s="31">
        <v>170</v>
      </c>
      <c r="C19" s="32">
        <f>IF(AND(C$7&lt;=300,($B19-$D$30)&lt;=248,OR(AND(Konsole=Einstellungen!$B$8,Wider_Klasse&lt;=4),AND(Konsole=Einstellungen!$C$8,Wider_Klasse&lt;=4),AND(Konsole=Einstellungen!$D$8,OR(Klasse="A",Klasse="B"),Wider_Klasse&lt;=4),AND(Konsole=Einstellungen!$D$8,Klasse="C",Wider_Klasse&lt;=3))),1,IF(C$7&gt;=($B19-$D$30),ROUNDUP($B$6*($B19-$D$30)/2*(C$7-($B19-$D$30)/2)/10^7/$AB$30,0),ROUNDUP($B$6*C$7^2/4/10^7/$AB$30,0)))</f>
        <v>1</v>
      </c>
      <c r="D19" s="32">
        <f>IF(AND(D$7&lt;=300,($B19-$D$30)&lt;=248,OR(AND(Konsole=Einstellungen!$B$8,Wider_Klasse&lt;=4),AND(Konsole=Einstellungen!$C$8,Wider_Klasse&lt;=4),AND(Konsole=Einstellungen!$D$8,OR(Klasse="A",Klasse="B"),Wider_Klasse&lt;=4),AND(Konsole=Einstellungen!$D$8,Klasse="C",Wider_Klasse&lt;=3))),1,IF(D$7&gt;=($B19-$D$30),ROUNDUP($B$6*($B19-$D$30)/2*(D$7-($B19-$D$30)/2)/10^7/$AB$30,0),ROUNDUP($B$6*D$7^2/4/10^7/$AB$30,0)))</f>
        <v>1</v>
      </c>
      <c r="E19" s="32">
        <f>IF(AND(E$7&lt;=300,($B19-$D$30)&lt;=248,OR(AND(Konsole=Einstellungen!$B$8,Wider_Klasse&lt;=4),AND(Konsole=Einstellungen!$C$8,Wider_Klasse&lt;=4),AND(Konsole=Einstellungen!$D$8,OR(Klasse="A",Klasse="B"),Wider_Klasse&lt;=4),AND(Konsole=Einstellungen!$D$8,Klasse="C",Wider_Klasse&lt;=3))),1,IF(E$7&gt;=($B19-$D$30),ROUNDUP($B$6*($B19-$D$30)/2*(E$7-($B19-$D$30)/2)/10^7/$AB$30,0),ROUNDUP($B$6*E$7^2/4/10^7/$AB$30,0)))</f>
        <v>1</v>
      </c>
      <c r="F19" s="32">
        <f>IF(AND(F$7&lt;=300,($B19-$D$30)&lt;=248,OR(AND(Konsole=Einstellungen!$B$8,Wider_Klasse&lt;=4),AND(Konsole=Einstellungen!$C$8,Wider_Klasse&lt;=4),AND(Konsole=Einstellungen!$D$8,OR(Klasse="A",Klasse="B"),Wider_Klasse&lt;=4),AND(Konsole=Einstellungen!$D$8,Klasse="C",Wider_Klasse&lt;=3))),1,IF(F$7&gt;=($B19-$D$30),ROUNDUP($B$6*($B19-$D$30)/2*(F$7-($B19-$D$30)/2)/10^7/$AB$30,0),ROUNDUP($B$6*F$7^2/4/10^7/$AB$30,0)))</f>
        <v>1</v>
      </c>
      <c r="G19" s="32">
        <f>IF(AND(G$7&lt;=300,($B19-$D$30)&lt;=248,OR(AND(Konsole=Einstellungen!$B$8,Wider_Klasse&lt;=4),AND(Konsole=Einstellungen!$C$8,Wider_Klasse&lt;=4),AND(Konsole=Einstellungen!$D$8,OR(Klasse="A",Klasse="B"),Wider_Klasse&lt;=4),AND(Konsole=Einstellungen!$D$8,Klasse="C",Wider_Klasse&lt;=3))),1,IF(G$7&gt;=($B19-$D$30),ROUNDUP($B$6*($B19-$D$30)/2*(G$7-($B19-$D$30)/2)/10^7/$AB$30,0),ROUNDUP($B$6*G$7^2/4/10^7/$AB$30,0)))</f>
        <v>1</v>
      </c>
      <c r="H19" s="32">
        <f>IF(AND(H$7&lt;=300,($B19-$D$30)&lt;=248,OR(AND(Konsole=Einstellungen!$B$8,Wider_Klasse&lt;=4),AND(Konsole=Einstellungen!$C$8,Wider_Klasse&lt;=4),AND(Konsole=Einstellungen!$D$8,OR(Klasse="A",Klasse="B"),Wider_Klasse&lt;=4),AND(Konsole=Einstellungen!$D$8,Klasse="C",Wider_Klasse&lt;=3))),1,IF(H$7&gt;=($B19-$D$30),ROUNDUP($B$6*($B19-$D$30)/2*(H$7-($B19-$D$30)/2)/10^7/$AB$30,0),ROUNDUP($B$6*H$7^2/4/10^7/$AB$30,0)))</f>
        <v>1</v>
      </c>
      <c r="I19" s="32">
        <f>IF(AND(I$7&lt;=300,($B19-$D$30)&lt;=248,OR(AND(Konsole=Einstellungen!$B$8,Wider_Klasse&lt;=4),AND(Konsole=Einstellungen!$C$8,Wider_Klasse&lt;=4),AND(Konsole=Einstellungen!$D$8,OR(Klasse="A",Klasse="B"),Wider_Klasse&lt;=4),AND(Konsole=Einstellungen!$D$8,Klasse="C",Wider_Klasse&lt;=3))),1,IF(I$7&gt;=($B19-$D$30),ROUNDUP($B$6*($B19-$D$30)/2*(I$7-($B19-$D$30)/2)/10^7/$AB$30,0),ROUNDUP($B$6*I$7^2/4/10^7/$AB$30,0)))</f>
        <v>1</v>
      </c>
      <c r="J19" s="32">
        <f>IF(AND(J$7&lt;=300,($B19-$D$30)&lt;=248,OR(AND(Konsole=Einstellungen!$B$8,Wider_Klasse&lt;=4),AND(Konsole=Einstellungen!$C$8,Wider_Klasse&lt;=4),AND(Konsole=Einstellungen!$D$8,OR(Klasse="A",Klasse="B"),Wider_Klasse&lt;=4),AND(Konsole=Einstellungen!$D$8,Klasse="C",Wider_Klasse&lt;=3))),1,IF(J$7&gt;=($B19-$D$30),ROUNDUP($B$6*($B19-$D$30)/2*(J$7-($B19-$D$30)/2)/10^7/$AB$30,0),ROUNDUP($B$6*J$7^2/4/10^7/$AB$30,0)))</f>
        <v>1</v>
      </c>
      <c r="K19" s="32">
        <f>IF(AND(K$7&lt;=300,($B19-$D$30)&lt;=248,OR(AND(Konsole=Einstellungen!$B$8,Wider_Klasse&lt;=4),AND(Konsole=Einstellungen!$C$8,Wider_Klasse&lt;=4),AND(Konsole=Einstellungen!$D$8,OR(Klasse="A",Klasse="B"),Wider_Klasse&lt;=4),AND(Konsole=Einstellungen!$D$8,Klasse="C",Wider_Klasse&lt;=3))),1,IF(K$7&gt;=($B19-$D$30),ROUNDUP($B$6*($B19-$D$30)/2*(K$7-($B19-$D$30)/2)/10^7/$AB$30,0),ROUNDUP($B$6*K$7^2/4/10^7/$AB$30,0)))</f>
        <v>1</v>
      </c>
      <c r="L19" s="32">
        <f>IF(AND(L$7&lt;=300,($B19-$D$30)&lt;=248,OR(AND(Konsole=Einstellungen!$B$8,Wider_Klasse&lt;=4),AND(Konsole=Einstellungen!$C$8,Wider_Klasse&lt;=4),AND(Konsole=Einstellungen!$D$8,OR(Klasse="A",Klasse="B"),Wider_Klasse&lt;=4),AND(Konsole=Einstellungen!$D$8,Klasse="C",Wider_Klasse&lt;=3))),1,IF(L$7&gt;=($B19-$D$30),ROUNDUP($B$6*($B19-$D$30)/2*(L$7-($B19-$D$30)/2)/10^7/$AB$30,0),ROUNDUP($B$6*L$7^2/4/10^7/$AB$30,0)))</f>
        <v>1</v>
      </c>
      <c r="M19" s="32">
        <f>IF(AND(M$7&lt;=300,($B19-$D$30)&lt;=248,OR(AND(Konsole=Einstellungen!$B$8,Wider_Klasse&lt;=4),AND(Konsole=Einstellungen!$C$8,Wider_Klasse&lt;=4),AND(Konsole=Einstellungen!$D$8,OR(Klasse="A",Klasse="B"),Wider_Klasse&lt;=4),AND(Konsole=Einstellungen!$D$8,Klasse="C",Wider_Klasse&lt;=3))),1,IF(M$7&gt;=($B19-$D$30),ROUNDUP($B$6*($B19-$D$30)/2*(M$7-($B19-$D$30)/2)/10^7/$AB$30,0),ROUNDUP($B$6*M$7^2/4/10^7/$AB$30,0)))</f>
        <v>1</v>
      </c>
      <c r="N19" s="32">
        <f>IF(AND(N$7&lt;=300,($B19-$D$30)&lt;=248,OR(AND(Konsole=Einstellungen!$B$8,Wider_Klasse&lt;=4),AND(Konsole=Einstellungen!$C$8,Wider_Klasse&lt;=4),AND(Konsole=Einstellungen!$D$8,OR(Klasse="A",Klasse="B"),Wider_Klasse&lt;=4),AND(Konsole=Einstellungen!$D$8,Klasse="C",Wider_Klasse&lt;=3))),1,IF(N$7&gt;=($B19-$D$30),ROUNDUP($B$6*($B19-$D$30)/2*(N$7-($B19-$D$30)/2)/10^7/$AB$30,0),ROUNDUP($B$6*N$7^2/4/10^7/$AB$30,0)))</f>
        <v>1</v>
      </c>
      <c r="O19" s="32">
        <f>IF(AND(O$7&lt;=300,($B19-$D$30)&lt;=248,OR(AND(Konsole=Einstellungen!$B$8,Wider_Klasse&lt;=4),AND(Konsole=Einstellungen!$C$8,Wider_Klasse&lt;=4),AND(Konsole=Einstellungen!$D$8,OR(Klasse="A",Klasse="B"),Wider_Klasse&lt;=4),AND(Konsole=Einstellungen!$D$8,Klasse="C",Wider_Klasse&lt;=3))),1,IF(O$7&gt;=($B19-$D$30),ROUNDUP($B$6*($B19-$D$30)/2*(O$7-($B19-$D$30)/2)/10^7/$AB$30,0),ROUNDUP($B$6*O$7^2/4/10^7/$AB$30,0)))</f>
        <v>1</v>
      </c>
      <c r="P19" s="32">
        <f>IF(AND(P$7&lt;=300,($B19-$D$30)&lt;=248,OR(AND(Konsole=Einstellungen!$B$8,Wider_Klasse&lt;=4),AND(Konsole=Einstellungen!$C$8,Wider_Klasse&lt;=4),AND(Konsole=Einstellungen!$D$8,OR(Klasse="A",Klasse="B"),Wider_Klasse&lt;=4),AND(Konsole=Einstellungen!$D$8,Klasse="C",Wider_Klasse&lt;=3))),1,IF(P$7&gt;=($B19-$D$30),ROUNDUP($B$6*($B19-$D$30)/2*(P$7-($B19-$D$30)/2)/10^7/$AB$30,0),ROUNDUP($B$6*P$7^2/4/10^7/$AB$30,0)))</f>
        <v>1</v>
      </c>
      <c r="Q19" s="32">
        <f>IF(AND(Q$7&lt;=300,($B19-$D$30)&lt;=248,OR(AND(Konsole=Einstellungen!$B$8,Wider_Klasse&lt;=4),AND(Konsole=Einstellungen!$C$8,Wider_Klasse&lt;=4),AND(Konsole=Einstellungen!$D$8,OR(Klasse="A",Klasse="B"),Wider_Klasse&lt;=4),AND(Konsole=Einstellungen!$D$8,Klasse="C",Wider_Klasse&lt;=3))),1,IF(Q$7&gt;=($B19-$D$30),ROUNDUP($B$6*($B19-$D$30)/2*(Q$7-($B19-$D$30)/2)/10^7/$AB$30,0),ROUNDUP($B$6*Q$7^2/4/10^7/$AB$30,0)))</f>
        <v>1</v>
      </c>
      <c r="R19" s="32">
        <f>IF(AND(R$7&lt;=300,($B19-$D$30)&lt;=248,OR(AND(Konsole=Einstellungen!$B$8,Wider_Klasse&lt;=4),AND(Konsole=Einstellungen!$C$8,Wider_Klasse&lt;=4),AND(Konsole=Einstellungen!$D$8,OR(Klasse="A",Klasse="B"),Wider_Klasse&lt;=4),AND(Konsole=Einstellungen!$D$8,Klasse="C",Wider_Klasse&lt;=3))),1,IF(R$7&gt;=($B19-$D$30),ROUNDUP($B$6*($B19-$D$30)/2*(R$7-($B19-$D$30)/2)/10^7/$AB$30,0),ROUNDUP($B$6*R$7^2/4/10^7/$AB$30,0)))</f>
        <v>1</v>
      </c>
      <c r="S19" s="32">
        <f>IF(AND(S$7&lt;=300,($B19-$D$30)&lt;=248,OR(AND(Konsole=Einstellungen!$B$8,Wider_Klasse&lt;=4),AND(Konsole=Einstellungen!$C$8,Wider_Klasse&lt;=4),AND(Konsole=Einstellungen!$D$8,OR(Klasse="A",Klasse="B"),Wider_Klasse&lt;=4),AND(Konsole=Einstellungen!$D$8,Klasse="C",Wider_Klasse&lt;=3))),1,IF(S$7&gt;=($B19-$D$30),ROUNDUP($B$6*($B19-$D$30)/2*(S$7-($B19-$D$30)/2)/10^7/$AB$30,0),ROUNDUP($B$6*S$7^2/4/10^7/$AB$30,0)))</f>
        <v>1</v>
      </c>
      <c r="T19" s="32">
        <f>IF(AND(T$7&lt;=300,($B19-$D$30)&lt;=248,OR(AND(Konsole=Einstellungen!$B$8,Wider_Klasse&lt;=4),AND(Konsole=Einstellungen!$C$8,Wider_Klasse&lt;=4),AND(Konsole=Einstellungen!$D$8,OR(Klasse="A",Klasse="B"),Wider_Klasse&lt;=4),AND(Konsole=Einstellungen!$D$8,Klasse="C",Wider_Klasse&lt;=3))),1,IF(T$7&gt;=($B19-$D$30),ROUNDUP($B$6*($B19-$D$30)/2*(T$7-($B19-$D$30)/2)/10^7/$AB$30,0),ROUNDUP($B$6*T$7^2/4/10^7/$AB$30,0)))</f>
        <v>1</v>
      </c>
      <c r="U19" s="32">
        <f>IF(AND(U$7&lt;=300,($B19-$D$30)&lt;=248,OR(AND(Konsole=Einstellungen!$B$8,Wider_Klasse&lt;=4),AND(Konsole=Einstellungen!$C$8,Wider_Klasse&lt;=4),AND(Konsole=Einstellungen!$D$8,OR(Klasse="A",Klasse="B"),Wider_Klasse&lt;=4),AND(Konsole=Einstellungen!$D$8,Klasse="C",Wider_Klasse&lt;=3))),1,IF(U$7&gt;=($B19-$D$30),ROUNDUP($B$6*($B19-$D$30)/2*(U$7-($B19-$D$30)/2)/10^7/$AB$30,0),ROUNDUP($B$6*U$7^2/4/10^7/$AB$30,0)))</f>
        <v>2</v>
      </c>
      <c r="V19" s="32">
        <f>IF(AND(V$7&lt;=300,($B19-$D$30)&lt;=248,OR(AND(Konsole=Einstellungen!$B$8,Wider_Klasse&lt;=4),AND(Konsole=Einstellungen!$C$8,Wider_Klasse&lt;=4),AND(Konsole=Einstellungen!$D$8,OR(Klasse="A",Klasse="B"),Wider_Klasse&lt;=4),AND(Konsole=Einstellungen!$D$8,Klasse="C",Wider_Klasse&lt;=3))),1,IF(V$7&gt;=($B19-$D$30),ROUNDUP($B$6*($B19-$D$30)/2*(V$7-($B19-$D$30)/2)/10^7/$AB$30,0),ROUNDUP($B$6*V$7^2/4/10^7/$AB$30,0)))</f>
        <v>2</v>
      </c>
      <c r="W19" s="32">
        <f>IF(AND(W$7&lt;=300,($B19-$D$30)&lt;=248,OR(AND(Konsole=Einstellungen!$B$8,Wider_Klasse&lt;=4),AND(Konsole=Einstellungen!$C$8,Wider_Klasse&lt;=4),AND(Konsole=Einstellungen!$D$8,OR(Klasse="A",Klasse="B"),Wider_Klasse&lt;=4),AND(Konsole=Einstellungen!$D$8,Klasse="C",Wider_Klasse&lt;=3))),1,IF(W$7&gt;=($B19-$D$30),ROUNDUP($B$6*($B19-$D$30)/2*(W$7-($B19-$D$30)/2)/10^7/$AB$30,0),ROUNDUP($B$6*W$7^2/4/10^7/$AB$30,0)))</f>
        <v>2</v>
      </c>
      <c r="X19" s="32">
        <f>IF(AND(X$7&lt;=300,($B19-$D$30)&lt;=248,OR(AND(Konsole=Einstellungen!$B$8,Wider_Klasse&lt;=4),AND(Konsole=Einstellungen!$C$8,Wider_Klasse&lt;=4),AND(Konsole=Einstellungen!$D$8,OR(Klasse="A",Klasse="B"),Wider_Klasse&lt;=4),AND(Konsole=Einstellungen!$D$8,Klasse="C",Wider_Klasse&lt;=3))),1,IF(X$7&gt;=($B19-$D$30),ROUNDUP($B$6*($B19-$D$30)/2*(X$7-($B19-$D$30)/2)/10^7/$AB$30,0),ROUNDUP($B$6*X$7^2/4/10^7/$AB$30,0)))</f>
        <v>2</v>
      </c>
      <c r="Y19" s="32">
        <f>IF(AND(Y$7&lt;=300,($B19-$D$30)&lt;=248,OR(AND(Konsole=Einstellungen!$B$8,Wider_Klasse&lt;=4),AND(Konsole=Einstellungen!$C$8,Wider_Klasse&lt;=4),AND(Konsole=Einstellungen!$D$8,OR(Klasse="A",Klasse="B"),Wider_Klasse&lt;=4),AND(Konsole=Einstellungen!$D$8,Klasse="C",Wider_Klasse&lt;=3))),1,IF(Y$7&gt;=($B19-$D$30),ROUNDUP($B$6*($B19-$D$30)/2*(Y$7-($B19-$D$30)/2)/10^7/$AB$30,0),ROUNDUP($B$6*Y$7^2/4/10^7/$AB$30,0)))</f>
        <v>2</v>
      </c>
      <c r="Z19" s="32">
        <f>IF(AND(Z$7&lt;=300,($B19-$D$30)&lt;=248,OR(AND(Konsole=Einstellungen!$B$8,Wider_Klasse&lt;=4),AND(Konsole=Einstellungen!$C$8,Wider_Klasse&lt;=4),AND(Konsole=Einstellungen!$D$8,OR(Klasse="A",Klasse="B"),Wider_Klasse&lt;=4),AND(Konsole=Einstellungen!$D$8,Klasse="C",Wider_Klasse&lt;=3))),1,IF(Z$7&gt;=($B19-$D$30),ROUNDUP($B$6*($B19-$D$30)/2*(Z$7-($B19-$D$30)/2)/10^7/$AB$30,0),ROUNDUP($B$6*Z$7^2/4/10^7/$AB$30,0)))</f>
        <v>2</v>
      </c>
      <c r="AA19" s="32">
        <f>IF(AND(AA$7&lt;=300,($B19-$D$30)&lt;=248,OR(AND(Konsole=Einstellungen!$B$8,Wider_Klasse&lt;=4),AND(Konsole=Einstellungen!$C$8,Wider_Klasse&lt;=4),AND(Konsole=Einstellungen!$D$8,OR(Klasse="A",Klasse="B"),Wider_Klasse&lt;=4),AND(Konsole=Einstellungen!$D$8,Klasse="C",Wider_Klasse&lt;=3))),1,IF(AA$7&gt;=($B19-$D$30),ROUNDUP($B$6*($B19-$D$30)/2*(AA$7-($B19-$D$30)/2)/10^7/$AB$30,0),ROUNDUP($B$6*AA$7^2/4/10^7/$AB$30,0)))</f>
        <v>2</v>
      </c>
      <c r="AB19" s="32">
        <f>IF(AND(AB$7&lt;=300,($B19-$D$30)&lt;=248,OR(AND(Konsole=Einstellungen!$B$8,Wider_Klasse&lt;=4),AND(Konsole=Einstellungen!$C$8,Wider_Klasse&lt;=4),AND(Konsole=Einstellungen!$D$8,OR(Klasse="A",Klasse="B"),Wider_Klasse&lt;=4),AND(Konsole=Einstellungen!$D$8,Klasse="C",Wider_Klasse&lt;=3))),1,IF(AB$7&gt;=($B19-$D$30),ROUNDUP($B$6*($B19-$D$30)/2*(AB$7-($B19-$D$30)/2)/10^7/$AB$30,0),ROUNDUP($B$6*AB$7^2/4/10^7/$AB$30,0)))</f>
        <v>2</v>
      </c>
      <c r="AC19" s="32">
        <f>IF(AND(AC$7&lt;=300,($B19-$D$30)&lt;=248,OR(AND(Konsole=Einstellungen!$B$8,Wider_Klasse&lt;=4),AND(Konsole=Einstellungen!$C$8,Wider_Klasse&lt;=4),AND(Konsole=Einstellungen!$D$8,OR(Klasse="A",Klasse="B"),Wider_Klasse&lt;=4),AND(Konsole=Einstellungen!$D$8,Klasse="C",Wider_Klasse&lt;=3))),1,IF(AC$7&gt;=($B19-$D$30),ROUNDUP($B$6*($B19-$D$30)/2*(AC$7-($B19-$D$30)/2)/10^7/$AB$30,0),ROUNDUP($B$6*AC$7^2/4/10^7/$AB$30,0)))</f>
        <v>2</v>
      </c>
      <c r="AD19" s="32">
        <f>IF(AND(AD$7&lt;=300,($B19-$D$30)&lt;=248,OR(AND(Konsole=Einstellungen!$B$8,Wider_Klasse&lt;=4),AND(Konsole=Einstellungen!$C$8,Wider_Klasse&lt;=4),AND(Konsole=Einstellungen!$D$8,OR(Klasse="A",Klasse="B"),Wider_Klasse&lt;=4),AND(Konsole=Einstellungen!$D$8,Klasse="C",Wider_Klasse&lt;=3))),1,IF(AD$7&gt;=($B19-$D$30),ROUNDUP($B$6*($B19-$D$30)/2*(AD$7-($B19-$D$30)/2)/10^7/$AB$30,0),ROUNDUP($B$6*AD$7^2/4/10^7/$AB$30,0)))</f>
        <v>2</v>
      </c>
      <c r="AE19" s="32">
        <f>IF(AND(AE$7&lt;=300,($B19-$D$30)&lt;=248,OR(AND(Konsole=Einstellungen!$B$8,Wider_Klasse&lt;=4),AND(Konsole=Einstellungen!$C$8,Wider_Klasse&lt;=4),AND(Konsole=Einstellungen!$D$8,OR(Klasse="A",Klasse="B"),Wider_Klasse&lt;=4),AND(Konsole=Einstellungen!$D$8,Klasse="C",Wider_Klasse&lt;=3))),1,IF(AE$7&gt;=($B19-$D$30),ROUNDUP($B$6*($B19-$D$30)/2*(AE$7-($B19-$D$30)/2)/10^7/$AB$30,0),ROUNDUP($B$6*AE$7^2/4/10^7/$AB$30,0)))</f>
        <v>2</v>
      </c>
      <c r="AF19" s="32">
        <f>IF(AND(AF$7&lt;=300,($B19-$D$30)&lt;=248,OR(AND(Konsole=Einstellungen!$B$8,Wider_Klasse&lt;=4),AND(Konsole=Einstellungen!$C$8,Wider_Klasse&lt;=4),AND(Konsole=Einstellungen!$D$8,OR(Klasse="A",Klasse="B"),Wider_Klasse&lt;=4),AND(Konsole=Einstellungen!$D$8,Klasse="C",Wider_Klasse&lt;=3))),1,IF(AF$7&gt;=($B19-$D$30),ROUNDUP($B$6*($B19-$D$30)/2*(AF$7-($B19-$D$30)/2)/10^7/$AB$30,0),ROUNDUP($B$6*AF$7^2/4/10^7/$AB$30,0)))</f>
        <v>2</v>
      </c>
    </row>
    <row r="20" spans="1:32" ht="18" customHeight="1">
      <c r="A20" s="406"/>
      <c r="B20" s="31">
        <v>180</v>
      </c>
      <c r="C20" s="32">
        <f>IF(AND(C$7&lt;=300,($B20-$D$30)&lt;=248,OR(AND(Konsole=Einstellungen!$B$8,Wider_Klasse&lt;=4),AND(Konsole=Einstellungen!$C$8,Wider_Klasse&lt;=4),AND(Konsole=Einstellungen!$D$8,OR(Klasse="A",Klasse="B"),Wider_Klasse&lt;=4),AND(Konsole=Einstellungen!$D$8,Klasse="C",Wider_Klasse&lt;=3))),1,IF(C$7&gt;=($B20-$D$30),ROUNDUP($B$6*($B20-$D$30)/2*(C$7-($B20-$D$30)/2)/10^7/$AB$30,0),ROUNDUP($B$6*C$7^2/4/10^7/$AB$30,0)))</f>
        <v>1</v>
      </c>
      <c r="D20" s="32">
        <f>IF(AND(D$7&lt;=300,($B20-$D$30)&lt;=248,OR(AND(Konsole=Einstellungen!$B$8,Wider_Klasse&lt;=4),AND(Konsole=Einstellungen!$C$8,Wider_Klasse&lt;=4),AND(Konsole=Einstellungen!$D$8,OR(Klasse="A",Klasse="B"),Wider_Klasse&lt;=4),AND(Konsole=Einstellungen!$D$8,Klasse="C",Wider_Klasse&lt;=3))),1,IF(D$7&gt;=($B20-$D$30),ROUNDUP($B$6*($B20-$D$30)/2*(D$7-($B20-$D$30)/2)/10^7/$AB$30,0),ROUNDUP($B$6*D$7^2/4/10^7/$AB$30,0)))</f>
        <v>1</v>
      </c>
      <c r="E20" s="32">
        <f>IF(AND(E$7&lt;=300,($B20-$D$30)&lt;=248,OR(AND(Konsole=Einstellungen!$B$8,Wider_Klasse&lt;=4),AND(Konsole=Einstellungen!$C$8,Wider_Klasse&lt;=4),AND(Konsole=Einstellungen!$D$8,OR(Klasse="A",Klasse="B"),Wider_Klasse&lt;=4),AND(Konsole=Einstellungen!$D$8,Klasse="C",Wider_Klasse&lt;=3))),1,IF(E$7&gt;=($B20-$D$30),ROUNDUP($B$6*($B20-$D$30)/2*(E$7-($B20-$D$30)/2)/10^7/$AB$30,0),ROUNDUP($B$6*E$7^2/4/10^7/$AB$30,0)))</f>
        <v>1</v>
      </c>
      <c r="F20" s="32">
        <f>IF(AND(F$7&lt;=300,($B20-$D$30)&lt;=248,OR(AND(Konsole=Einstellungen!$B$8,Wider_Klasse&lt;=4),AND(Konsole=Einstellungen!$C$8,Wider_Klasse&lt;=4),AND(Konsole=Einstellungen!$D$8,OR(Klasse="A",Klasse="B"),Wider_Klasse&lt;=4),AND(Konsole=Einstellungen!$D$8,Klasse="C",Wider_Klasse&lt;=3))),1,IF(F$7&gt;=($B20-$D$30),ROUNDUP($B$6*($B20-$D$30)/2*(F$7-($B20-$D$30)/2)/10^7/$AB$30,0),ROUNDUP($B$6*F$7^2/4/10^7/$AB$30,0)))</f>
        <v>1</v>
      </c>
      <c r="G20" s="32">
        <f>IF(AND(G$7&lt;=300,($B20-$D$30)&lt;=248,OR(AND(Konsole=Einstellungen!$B$8,Wider_Klasse&lt;=4),AND(Konsole=Einstellungen!$C$8,Wider_Klasse&lt;=4),AND(Konsole=Einstellungen!$D$8,OR(Klasse="A",Klasse="B"),Wider_Klasse&lt;=4),AND(Konsole=Einstellungen!$D$8,Klasse="C",Wider_Klasse&lt;=3))),1,IF(G$7&gt;=($B20-$D$30),ROUNDUP($B$6*($B20-$D$30)/2*(G$7-($B20-$D$30)/2)/10^7/$AB$30,0),ROUNDUP($B$6*G$7^2/4/10^7/$AB$30,0)))</f>
        <v>1</v>
      </c>
      <c r="H20" s="32">
        <f>IF(AND(H$7&lt;=300,($B20-$D$30)&lt;=248,OR(AND(Konsole=Einstellungen!$B$8,Wider_Klasse&lt;=4),AND(Konsole=Einstellungen!$C$8,Wider_Klasse&lt;=4),AND(Konsole=Einstellungen!$D$8,OR(Klasse="A",Klasse="B"),Wider_Klasse&lt;=4),AND(Konsole=Einstellungen!$D$8,Klasse="C",Wider_Klasse&lt;=3))),1,IF(H$7&gt;=($B20-$D$30),ROUNDUP($B$6*($B20-$D$30)/2*(H$7-($B20-$D$30)/2)/10^7/$AB$30,0),ROUNDUP($B$6*H$7^2/4/10^7/$AB$30,0)))</f>
        <v>1</v>
      </c>
      <c r="I20" s="32">
        <f>IF(AND(I$7&lt;=300,($B20-$D$30)&lt;=248,OR(AND(Konsole=Einstellungen!$B$8,Wider_Klasse&lt;=4),AND(Konsole=Einstellungen!$C$8,Wider_Klasse&lt;=4),AND(Konsole=Einstellungen!$D$8,OR(Klasse="A",Klasse="B"),Wider_Klasse&lt;=4),AND(Konsole=Einstellungen!$D$8,Klasse="C",Wider_Klasse&lt;=3))),1,IF(I$7&gt;=($B20-$D$30),ROUNDUP($B$6*($B20-$D$30)/2*(I$7-($B20-$D$30)/2)/10^7/$AB$30,0),ROUNDUP($B$6*I$7^2/4/10^7/$AB$30,0)))</f>
        <v>1</v>
      </c>
      <c r="J20" s="32">
        <f>IF(AND(J$7&lt;=300,($B20-$D$30)&lt;=248,OR(AND(Konsole=Einstellungen!$B$8,Wider_Klasse&lt;=4),AND(Konsole=Einstellungen!$C$8,Wider_Klasse&lt;=4),AND(Konsole=Einstellungen!$D$8,OR(Klasse="A",Klasse="B"),Wider_Klasse&lt;=4),AND(Konsole=Einstellungen!$D$8,Klasse="C",Wider_Klasse&lt;=3))),1,IF(J$7&gt;=($B20-$D$30),ROUNDUP($B$6*($B20-$D$30)/2*(J$7-($B20-$D$30)/2)/10^7/$AB$30,0),ROUNDUP($B$6*J$7^2/4/10^7/$AB$30,0)))</f>
        <v>1</v>
      </c>
      <c r="K20" s="32">
        <f>IF(AND(K$7&lt;=300,($B20-$D$30)&lt;=248,OR(AND(Konsole=Einstellungen!$B$8,Wider_Klasse&lt;=4),AND(Konsole=Einstellungen!$C$8,Wider_Klasse&lt;=4),AND(Konsole=Einstellungen!$D$8,OR(Klasse="A",Klasse="B"),Wider_Klasse&lt;=4),AND(Konsole=Einstellungen!$D$8,Klasse="C",Wider_Klasse&lt;=3))),1,IF(K$7&gt;=($B20-$D$30),ROUNDUP($B$6*($B20-$D$30)/2*(K$7-($B20-$D$30)/2)/10^7/$AB$30,0),ROUNDUP($B$6*K$7^2/4/10^7/$AB$30,0)))</f>
        <v>1</v>
      </c>
      <c r="L20" s="32">
        <f>IF(AND(L$7&lt;=300,($B20-$D$30)&lt;=248,OR(AND(Konsole=Einstellungen!$B$8,Wider_Klasse&lt;=4),AND(Konsole=Einstellungen!$C$8,Wider_Klasse&lt;=4),AND(Konsole=Einstellungen!$D$8,OR(Klasse="A",Klasse="B"),Wider_Klasse&lt;=4),AND(Konsole=Einstellungen!$D$8,Klasse="C",Wider_Klasse&lt;=3))),1,IF(L$7&gt;=($B20-$D$30),ROUNDUP($B$6*($B20-$D$30)/2*(L$7-($B20-$D$30)/2)/10^7/$AB$30,0),ROUNDUP($B$6*L$7^2/4/10^7/$AB$30,0)))</f>
        <v>1</v>
      </c>
      <c r="M20" s="32">
        <f>IF(AND(M$7&lt;=300,($B20-$D$30)&lt;=248,OR(AND(Konsole=Einstellungen!$B$8,Wider_Klasse&lt;=4),AND(Konsole=Einstellungen!$C$8,Wider_Klasse&lt;=4),AND(Konsole=Einstellungen!$D$8,OR(Klasse="A",Klasse="B"),Wider_Klasse&lt;=4),AND(Konsole=Einstellungen!$D$8,Klasse="C",Wider_Klasse&lt;=3))),1,IF(M$7&gt;=($B20-$D$30),ROUNDUP($B$6*($B20-$D$30)/2*(M$7-($B20-$D$30)/2)/10^7/$AB$30,0),ROUNDUP($B$6*M$7^2/4/10^7/$AB$30,0)))</f>
        <v>1</v>
      </c>
      <c r="N20" s="32">
        <f>IF(AND(N$7&lt;=300,($B20-$D$30)&lt;=248,OR(AND(Konsole=Einstellungen!$B$8,Wider_Klasse&lt;=4),AND(Konsole=Einstellungen!$C$8,Wider_Klasse&lt;=4),AND(Konsole=Einstellungen!$D$8,OR(Klasse="A",Klasse="B"),Wider_Klasse&lt;=4),AND(Konsole=Einstellungen!$D$8,Klasse="C",Wider_Klasse&lt;=3))),1,IF(N$7&gt;=($B20-$D$30),ROUNDUP($B$6*($B20-$D$30)/2*(N$7-($B20-$D$30)/2)/10^7/$AB$30,0),ROUNDUP($B$6*N$7^2/4/10^7/$AB$30,0)))</f>
        <v>1</v>
      </c>
      <c r="O20" s="32">
        <f>IF(AND(O$7&lt;=300,($B20-$D$30)&lt;=248,OR(AND(Konsole=Einstellungen!$B$8,Wider_Klasse&lt;=4),AND(Konsole=Einstellungen!$C$8,Wider_Klasse&lt;=4),AND(Konsole=Einstellungen!$D$8,OR(Klasse="A",Klasse="B"),Wider_Klasse&lt;=4),AND(Konsole=Einstellungen!$D$8,Klasse="C",Wider_Klasse&lt;=3))),1,IF(O$7&gt;=($B20-$D$30),ROUNDUP($B$6*($B20-$D$30)/2*(O$7-($B20-$D$30)/2)/10^7/$AB$30,0),ROUNDUP($B$6*O$7^2/4/10^7/$AB$30,0)))</f>
        <v>1</v>
      </c>
      <c r="P20" s="32">
        <f>IF(AND(P$7&lt;=300,($B20-$D$30)&lt;=248,OR(AND(Konsole=Einstellungen!$B$8,Wider_Klasse&lt;=4),AND(Konsole=Einstellungen!$C$8,Wider_Klasse&lt;=4),AND(Konsole=Einstellungen!$D$8,OR(Klasse="A",Klasse="B"),Wider_Klasse&lt;=4),AND(Konsole=Einstellungen!$D$8,Klasse="C",Wider_Klasse&lt;=3))),1,IF(P$7&gt;=($B20-$D$30),ROUNDUP($B$6*($B20-$D$30)/2*(P$7-($B20-$D$30)/2)/10^7/$AB$30,0),ROUNDUP($B$6*P$7^2/4/10^7/$AB$30,0)))</f>
        <v>1</v>
      </c>
      <c r="Q20" s="32">
        <f>IF(AND(Q$7&lt;=300,($B20-$D$30)&lt;=248,OR(AND(Konsole=Einstellungen!$B$8,Wider_Klasse&lt;=4),AND(Konsole=Einstellungen!$C$8,Wider_Klasse&lt;=4),AND(Konsole=Einstellungen!$D$8,OR(Klasse="A",Klasse="B"),Wider_Klasse&lt;=4),AND(Konsole=Einstellungen!$D$8,Klasse="C",Wider_Klasse&lt;=3))),1,IF(Q$7&gt;=($B20-$D$30),ROUNDUP($B$6*($B20-$D$30)/2*(Q$7-($B20-$D$30)/2)/10^7/$AB$30,0),ROUNDUP($B$6*Q$7^2/4/10^7/$AB$30,0)))</f>
        <v>1</v>
      </c>
      <c r="R20" s="32">
        <f>IF(AND(R$7&lt;=300,($B20-$D$30)&lt;=248,OR(AND(Konsole=Einstellungen!$B$8,Wider_Klasse&lt;=4),AND(Konsole=Einstellungen!$C$8,Wider_Klasse&lt;=4),AND(Konsole=Einstellungen!$D$8,OR(Klasse="A",Klasse="B"),Wider_Klasse&lt;=4),AND(Konsole=Einstellungen!$D$8,Klasse="C",Wider_Klasse&lt;=3))),1,IF(R$7&gt;=($B20-$D$30),ROUNDUP($B$6*($B20-$D$30)/2*(R$7-($B20-$D$30)/2)/10^7/$AB$30,0),ROUNDUP($B$6*R$7^2/4/10^7/$AB$30,0)))</f>
        <v>1</v>
      </c>
      <c r="S20" s="32">
        <f>IF(AND(S$7&lt;=300,($B20-$D$30)&lt;=248,OR(AND(Konsole=Einstellungen!$B$8,Wider_Klasse&lt;=4),AND(Konsole=Einstellungen!$C$8,Wider_Klasse&lt;=4),AND(Konsole=Einstellungen!$D$8,OR(Klasse="A",Klasse="B"),Wider_Klasse&lt;=4),AND(Konsole=Einstellungen!$D$8,Klasse="C",Wider_Klasse&lt;=3))),1,IF(S$7&gt;=($B20-$D$30),ROUNDUP($B$6*($B20-$D$30)/2*(S$7-($B20-$D$30)/2)/10^7/$AB$30,0),ROUNDUP($B$6*S$7^2/4/10^7/$AB$30,0)))</f>
        <v>1</v>
      </c>
      <c r="T20" s="32">
        <f>IF(AND(T$7&lt;=300,($B20-$D$30)&lt;=248,OR(AND(Konsole=Einstellungen!$B$8,Wider_Klasse&lt;=4),AND(Konsole=Einstellungen!$C$8,Wider_Klasse&lt;=4),AND(Konsole=Einstellungen!$D$8,OR(Klasse="A",Klasse="B"),Wider_Klasse&lt;=4),AND(Konsole=Einstellungen!$D$8,Klasse="C",Wider_Klasse&lt;=3))),1,IF(T$7&gt;=($B20-$D$30),ROUNDUP($B$6*($B20-$D$30)/2*(T$7-($B20-$D$30)/2)/10^7/$AB$30,0),ROUNDUP($B$6*T$7^2/4/10^7/$AB$30,0)))</f>
        <v>2</v>
      </c>
      <c r="U20" s="32">
        <f>IF(AND(U$7&lt;=300,($B20-$D$30)&lt;=248,OR(AND(Konsole=Einstellungen!$B$8,Wider_Klasse&lt;=4),AND(Konsole=Einstellungen!$C$8,Wider_Klasse&lt;=4),AND(Konsole=Einstellungen!$D$8,OR(Klasse="A",Klasse="B"),Wider_Klasse&lt;=4),AND(Konsole=Einstellungen!$D$8,Klasse="C",Wider_Klasse&lt;=3))),1,IF(U$7&gt;=($B20-$D$30),ROUNDUP($B$6*($B20-$D$30)/2*(U$7-($B20-$D$30)/2)/10^7/$AB$30,0),ROUNDUP($B$6*U$7^2/4/10^7/$AB$30,0)))</f>
        <v>2</v>
      </c>
      <c r="V20" s="32">
        <f>IF(AND(V$7&lt;=300,($B20-$D$30)&lt;=248,OR(AND(Konsole=Einstellungen!$B$8,Wider_Klasse&lt;=4),AND(Konsole=Einstellungen!$C$8,Wider_Klasse&lt;=4),AND(Konsole=Einstellungen!$D$8,OR(Klasse="A",Klasse="B"),Wider_Klasse&lt;=4),AND(Konsole=Einstellungen!$D$8,Klasse="C",Wider_Klasse&lt;=3))),1,IF(V$7&gt;=($B20-$D$30),ROUNDUP($B$6*($B20-$D$30)/2*(V$7-($B20-$D$30)/2)/10^7/$AB$30,0),ROUNDUP($B$6*V$7^2/4/10^7/$AB$30,0)))</f>
        <v>2</v>
      </c>
      <c r="W20" s="32">
        <f>IF(AND(W$7&lt;=300,($B20-$D$30)&lt;=248,OR(AND(Konsole=Einstellungen!$B$8,Wider_Klasse&lt;=4),AND(Konsole=Einstellungen!$C$8,Wider_Klasse&lt;=4),AND(Konsole=Einstellungen!$D$8,OR(Klasse="A",Klasse="B"),Wider_Klasse&lt;=4),AND(Konsole=Einstellungen!$D$8,Klasse="C",Wider_Klasse&lt;=3))),1,IF(W$7&gt;=($B20-$D$30),ROUNDUP($B$6*($B20-$D$30)/2*(W$7-($B20-$D$30)/2)/10^7/$AB$30,0),ROUNDUP($B$6*W$7^2/4/10^7/$AB$30,0)))</f>
        <v>2</v>
      </c>
      <c r="X20" s="32">
        <f>IF(AND(X$7&lt;=300,($B20-$D$30)&lt;=248,OR(AND(Konsole=Einstellungen!$B$8,Wider_Klasse&lt;=4),AND(Konsole=Einstellungen!$C$8,Wider_Klasse&lt;=4),AND(Konsole=Einstellungen!$D$8,OR(Klasse="A",Klasse="B"),Wider_Klasse&lt;=4),AND(Konsole=Einstellungen!$D$8,Klasse="C",Wider_Klasse&lt;=3))),1,IF(X$7&gt;=($B20-$D$30),ROUNDUP($B$6*($B20-$D$30)/2*(X$7-($B20-$D$30)/2)/10^7/$AB$30,0),ROUNDUP($B$6*X$7^2/4/10^7/$AB$30,0)))</f>
        <v>2</v>
      </c>
      <c r="Y20" s="32">
        <f>IF(AND(Y$7&lt;=300,($B20-$D$30)&lt;=248,OR(AND(Konsole=Einstellungen!$B$8,Wider_Klasse&lt;=4),AND(Konsole=Einstellungen!$C$8,Wider_Klasse&lt;=4),AND(Konsole=Einstellungen!$D$8,OR(Klasse="A",Klasse="B"),Wider_Klasse&lt;=4),AND(Konsole=Einstellungen!$D$8,Klasse="C",Wider_Klasse&lt;=3))),1,IF(Y$7&gt;=($B20-$D$30),ROUNDUP($B$6*($B20-$D$30)/2*(Y$7-($B20-$D$30)/2)/10^7/$AB$30,0),ROUNDUP($B$6*Y$7^2/4/10^7/$AB$30,0)))</f>
        <v>2</v>
      </c>
      <c r="Z20" s="32">
        <f>IF(AND(Z$7&lt;=300,($B20-$D$30)&lt;=248,OR(AND(Konsole=Einstellungen!$B$8,Wider_Klasse&lt;=4),AND(Konsole=Einstellungen!$C$8,Wider_Klasse&lt;=4),AND(Konsole=Einstellungen!$D$8,OR(Klasse="A",Klasse="B"),Wider_Klasse&lt;=4),AND(Konsole=Einstellungen!$D$8,Klasse="C",Wider_Klasse&lt;=3))),1,IF(Z$7&gt;=($B20-$D$30),ROUNDUP($B$6*($B20-$D$30)/2*(Z$7-($B20-$D$30)/2)/10^7/$AB$30,0),ROUNDUP($B$6*Z$7^2/4/10^7/$AB$30,0)))</f>
        <v>2</v>
      </c>
      <c r="AA20" s="32">
        <f>IF(AND(AA$7&lt;=300,($B20-$D$30)&lt;=248,OR(AND(Konsole=Einstellungen!$B$8,Wider_Klasse&lt;=4),AND(Konsole=Einstellungen!$C$8,Wider_Klasse&lt;=4),AND(Konsole=Einstellungen!$D$8,OR(Klasse="A",Klasse="B"),Wider_Klasse&lt;=4),AND(Konsole=Einstellungen!$D$8,Klasse="C",Wider_Klasse&lt;=3))),1,IF(AA$7&gt;=($B20-$D$30),ROUNDUP($B$6*($B20-$D$30)/2*(AA$7-($B20-$D$30)/2)/10^7/$AB$30,0),ROUNDUP($B$6*AA$7^2/4/10^7/$AB$30,0)))</f>
        <v>2</v>
      </c>
      <c r="AB20" s="32">
        <f>IF(AND(AB$7&lt;=300,($B20-$D$30)&lt;=248,OR(AND(Konsole=Einstellungen!$B$8,Wider_Klasse&lt;=4),AND(Konsole=Einstellungen!$C$8,Wider_Klasse&lt;=4),AND(Konsole=Einstellungen!$D$8,OR(Klasse="A",Klasse="B"),Wider_Klasse&lt;=4),AND(Konsole=Einstellungen!$D$8,Klasse="C",Wider_Klasse&lt;=3))),1,IF(AB$7&gt;=($B20-$D$30),ROUNDUP($B$6*($B20-$D$30)/2*(AB$7-($B20-$D$30)/2)/10^7/$AB$30,0),ROUNDUP($B$6*AB$7^2/4/10^7/$AB$30,0)))</f>
        <v>2</v>
      </c>
      <c r="AC20" s="32">
        <f>IF(AND(AC$7&lt;=300,($B20-$D$30)&lt;=248,OR(AND(Konsole=Einstellungen!$B$8,Wider_Klasse&lt;=4),AND(Konsole=Einstellungen!$C$8,Wider_Klasse&lt;=4),AND(Konsole=Einstellungen!$D$8,OR(Klasse="A",Klasse="B"),Wider_Klasse&lt;=4),AND(Konsole=Einstellungen!$D$8,Klasse="C",Wider_Klasse&lt;=3))),1,IF(AC$7&gt;=($B20-$D$30),ROUNDUP($B$6*($B20-$D$30)/2*(AC$7-($B20-$D$30)/2)/10^7/$AB$30,0),ROUNDUP($B$6*AC$7^2/4/10^7/$AB$30,0)))</f>
        <v>2</v>
      </c>
      <c r="AD20" s="32">
        <f>IF(AND(AD$7&lt;=300,($B20-$D$30)&lt;=248,OR(AND(Konsole=Einstellungen!$B$8,Wider_Klasse&lt;=4),AND(Konsole=Einstellungen!$C$8,Wider_Klasse&lt;=4),AND(Konsole=Einstellungen!$D$8,OR(Klasse="A",Klasse="B"),Wider_Klasse&lt;=4),AND(Konsole=Einstellungen!$D$8,Klasse="C",Wider_Klasse&lt;=3))),1,IF(AD$7&gt;=($B20-$D$30),ROUNDUP($B$6*($B20-$D$30)/2*(AD$7-($B20-$D$30)/2)/10^7/$AB$30,0),ROUNDUP($B$6*AD$7^2/4/10^7/$AB$30,0)))</f>
        <v>2</v>
      </c>
      <c r="AE20" s="32">
        <f>IF(AND(AE$7&lt;=300,($B20-$D$30)&lt;=248,OR(AND(Konsole=Einstellungen!$B$8,Wider_Klasse&lt;=4),AND(Konsole=Einstellungen!$C$8,Wider_Klasse&lt;=4),AND(Konsole=Einstellungen!$D$8,OR(Klasse="A",Klasse="B"),Wider_Klasse&lt;=4),AND(Konsole=Einstellungen!$D$8,Klasse="C",Wider_Klasse&lt;=3))),1,IF(AE$7&gt;=($B20-$D$30),ROUNDUP($B$6*($B20-$D$30)/2*(AE$7-($B20-$D$30)/2)/10^7/$AB$30,0),ROUNDUP($B$6*AE$7^2/4/10^7/$AB$30,0)))</f>
        <v>2</v>
      </c>
      <c r="AF20" s="32">
        <f>IF(AND(AF$7&lt;=300,($B20-$D$30)&lt;=248,OR(AND(Konsole=Einstellungen!$B$8,Wider_Klasse&lt;=4),AND(Konsole=Einstellungen!$C$8,Wider_Klasse&lt;=4),AND(Konsole=Einstellungen!$D$8,OR(Klasse="A",Klasse="B"),Wider_Klasse&lt;=4),AND(Konsole=Einstellungen!$D$8,Klasse="C",Wider_Klasse&lt;=3))),1,IF(AF$7&gt;=($B20-$D$30),ROUNDUP($B$6*($B20-$D$30)/2*(AF$7-($B20-$D$30)/2)/10^7/$AB$30,0),ROUNDUP($B$6*AF$7^2/4/10^7/$AB$30,0)))</f>
        <v>2</v>
      </c>
    </row>
    <row r="21" spans="1:32" ht="18" customHeight="1">
      <c r="A21" s="406"/>
      <c r="B21" s="31">
        <v>190</v>
      </c>
      <c r="C21" s="32">
        <f>IF(AND(C$7&lt;=300,($B21-$D$30)&lt;=248,OR(AND(Konsole=Einstellungen!$B$8,Wider_Klasse&lt;=4),AND(Konsole=Einstellungen!$C$8,Wider_Klasse&lt;=4),AND(Konsole=Einstellungen!$D$8,OR(Klasse="A",Klasse="B"),Wider_Klasse&lt;=4),AND(Konsole=Einstellungen!$D$8,Klasse="C",Wider_Klasse&lt;=3))),1,IF(C$7&gt;=($B21-$D$30),ROUNDUP($B$6*($B21-$D$30)/2*(C$7-($B21-$D$30)/2)/10^7/$AB$30,0),ROUNDUP($B$6*C$7^2/4/10^7/$AB$30,0)))</f>
        <v>1</v>
      </c>
      <c r="D21" s="32">
        <f>IF(AND(D$7&lt;=300,($B21-$D$30)&lt;=248,OR(AND(Konsole=Einstellungen!$B$8,Wider_Klasse&lt;=4),AND(Konsole=Einstellungen!$C$8,Wider_Klasse&lt;=4),AND(Konsole=Einstellungen!$D$8,OR(Klasse="A",Klasse="B"),Wider_Klasse&lt;=4),AND(Konsole=Einstellungen!$D$8,Klasse="C",Wider_Klasse&lt;=3))),1,IF(D$7&gt;=($B21-$D$30),ROUNDUP($B$6*($B21-$D$30)/2*(D$7-($B21-$D$30)/2)/10^7/$AB$30,0),ROUNDUP($B$6*D$7^2/4/10^7/$AB$30,0)))</f>
        <v>1</v>
      </c>
      <c r="E21" s="32">
        <f>IF(AND(E$7&lt;=300,($B21-$D$30)&lt;=248,OR(AND(Konsole=Einstellungen!$B$8,Wider_Klasse&lt;=4),AND(Konsole=Einstellungen!$C$8,Wider_Klasse&lt;=4),AND(Konsole=Einstellungen!$D$8,OR(Klasse="A",Klasse="B"),Wider_Klasse&lt;=4),AND(Konsole=Einstellungen!$D$8,Klasse="C",Wider_Klasse&lt;=3))),1,IF(E$7&gt;=($B21-$D$30),ROUNDUP($B$6*($B21-$D$30)/2*(E$7-($B21-$D$30)/2)/10^7/$AB$30,0),ROUNDUP($B$6*E$7^2/4/10^7/$AB$30,0)))</f>
        <v>1</v>
      </c>
      <c r="F21" s="32">
        <f>IF(AND(F$7&lt;=300,($B21-$D$30)&lt;=248,OR(AND(Konsole=Einstellungen!$B$8,Wider_Klasse&lt;=4),AND(Konsole=Einstellungen!$C$8,Wider_Klasse&lt;=4),AND(Konsole=Einstellungen!$D$8,OR(Klasse="A",Klasse="B"),Wider_Klasse&lt;=4),AND(Konsole=Einstellungen!$D$8,Klasse="C",Wider_Klasse&lt;=3))),1,IF(F$7&gt;=($B21-$D$30),ROUNDUP($B$6*($B21-$D$30)/2*(F$7-($B21-$D$30)/2)/10^7/$AB$30,0),ROUNDUP($B$6*F$7^2/4/10^7/$AB$30,0)))</f>
        <v>1</v>
      </c>
      <c r="G21" s="32">
        <f>IF(AND(G$7&lt;=300,($B21-$D$30)&lt;=248,OR(AND(Konsole=Einstellungen!$B$8,Wider_Klasse&lt;=4),AND(Konsole=Einstellungen!$C$8,Wider_Klasse&lt;=4),AND(Konsole=Einstellungen!$D$8,OR(Klasse="A",Klasse="B"),Wider_Klasse&lt;=4),AND(Konsole=Einstellungen!$D$8,Klasse="C",Wider_Klasse&lt;=3))),1,IF(G$7&gt;=($B21-$D$30),ROUNDUP($B$6*($B21-$D$30)/2*(G$7-($B21-$D$30)/2)/10^7/$AB$30,0),ROUNDUP($B$6*G$7^2/4/10^7/$AB$30,0)))</f>
        <v>1</v>
      </c>
      <c r="H21" s="32">
        <f>IF(AND(H$7&lt;=300,($B21-$D$30)&lt;=248,OR(AND(Konsole=Einstellungen!$B$8,Wider_Klasse&lt;=4),AND(Konsole=Einstellungen!$C$8,Wider_Klasse&lt;=4),AND(Konsole=Einstellungen!$D$8,OR(Klasse="A",Klasse="B"),Wider_Klasse&lt;=4),AND(Konsole=Einstellungen!$D$8,Klasse="C",Wider_Klasse&lt;=3))),1,IF(H$7&gt;=($B21-$D$30),ROUNDUP($B$6*($B21-$D$30)/2*(H$7-($B21-$D$30)/2)/10^7/$AB$30,0),ROUNDUP($B$6*H$7^2/4/10^7/$AB$30,0)))</f>
        <v>1</v>
      </c>
      <c r="I21" s="32">
        <f>IF(AND(I$7&lt;=300,($B21-$D$30)&lt;=248,OR(AND(Konsole=Einstellungen!$B$8,Wider_Klasse&lt;=4),AND(Konsole=Einstellungen!$C$8,Wider_Klasse&lt;=4),AND(Konsole=Einstellungen!$D$8,OR(Klasse="A",Klasse="B"),Wider_Klasse&lt;=4),AND(Konsole=Einstellungen!$D$8,Klasse="C",Wider_Klasse&lt;=3))),1,IF(I$7&gt;=($B21-$D$30),ROUNDUP($B$6*($B21-$D$30)/2*(I$7-($B21-$D$30)/2)/10^7/$AB$30,0),ROUNDUP($B$6*I$7^2/4/10^7/$AB$30,0)))</f>
        <v>1</v>
      </c>
      <c r="J21" s="32">
        <f>IF(AND(J$7&lt;=300,($B21-$D$30)&lt;=248,OR(AND(Konsole=Einstellungen!$B$8,Wider_Klasse&lt;=4),AND(Konsole=Einstellungen!$C$8,Wider_Klasse&lt;=4),AND(Konsole=Einstellungen!$D$8,OR(Klasse="A",Klasse="B"),Wider_Klasse&lt;=4),AND(Konsole=Einstellungen!$D$8,Klasse="C",Wider_Klasse&lt;=3))),1,IF(J$7&gt;=($B21-$D$30),ROUNDUP($B$6*($B21-$D$30)/2*(J$7-($B21-$D$30)/2)/10^7/$AB$30,0),ROUNDUP($B$6*J$7^2/4/10^7/$AB$30,0)))</f>
        <v>1</v>
      </c>
      <c r="K21" s="32">
        <f>IF(AND(K$7&lt;=300,($B21-$D$30)&lt;=248,OR(AND(Konsole=Einstellungen!$B$8,Wider_Klasse&lt;=4),AND(Konsole=Einstellungen!$C$8,Wider_Klasse&lt;=4),AND(Konsole=Einstellungen!$D$8,OR(Klasse="A",Klasse="B"),Wider_Klasse&lt;=4),AND(Konsole=Einstellungen!$D$8,Klasse="C",Wider_Klasse&lt;=3))),1,IF(K$7&gt;=($B21-$D$30),ROUNDUP($B$6*($B21-$D$30)/2*(K$7-($B21-$D$30)/2)/10^7/$AB$30,0),ROUNDUP($B$6*K$7^2/4/10^7/$AB$30,0)))</f>
        <v>1</v>
      </c>
      <c r="L21" s="32">
        <f>IF(AND(L$7&lt;=300,($B21-$D$30)&lt;=248,OR(AND(Konsole=Einstellungen!$B$8,Wider_Klasse&lt;=4),AND(Konsole=Einstellungen!$C$8,Wider_Klasse&lt;=4),AND(Konsole=Einstellungen!$D$8,OR(Klasse="A",Klasse="B"),Wider_Klasse&lt;=4),AND(Konsole=Einstellungen!$D$8,Klasse="C",Wider_Klasse&lt;=3))),1,IF(L$7&gt;=($B21-$D$30),ROUNDUP($B$6*($B21-$D$30)/2*(L$7-($B21-$D$30)/2)/10^7/$AB$30,0),ROUNDUP($B$6*L$7^2/4/10^7/$AB$30,0)))</f>
        <v>1</v>
      </c>
      <c r="M21" s="32">
        <f>IF(AND(M$7&lt;=300,($B21-$D$30)&lt;=248,OR(AND(Konsole=Einstellungen!$B$8,Wider_Klasse&lt;=4),AND(Konsole=Einstellungen!$C$8,Wider_Klasse&lt;=4),AND(Konsole=Einstellungen!$D$8,OR(Klasse="A",Klasse="B"),Wider_Klasse&lt;=4),AND(Konsole=Einstellungen!$D$8,Klasse="C",Wider_Klasse&lt;=3))),1,IF(M$7&gt;=($B21-$D$30),ROUNDUP($B$6*($B21-$D$30)/2*(M$7-($B21-$D$30)/2)/10^7/$AB$30,0),ROUNDUP($B$6*M$7^2/4/10^7/$AB$30,0)))</f>
        <v>1</v>
      </c>
      <c r="N21" s="32">
        <f>IF(AND(N$7&lt;=300,($B21-$D$30)&lt;=248,OR(AND(Konsole=Einstellungen!$B$8,Wider_Klasse&lt;=4),AND(Konsole=Einstellungen!$C$8,Wider_Klasse&lt;=4),AND(Konsole=Einstellungen!$D$8,OR(Klasse="A",Klasse="B"),Wider_Klasse&lt;=4),AND(Konsole=Einstellungen!$D$8,Klasse="C",Wider_Klasse&lt;=3))),1,IF(N$7&gt;=($B21-$D$30),ROUNDUP($B$6*($B21-$D$30)/2*(N$7-($B21-$D$30)/2)/10^7/$AB$30,0),ROUNDUP($B$6*N$7^2/4/10^7/$AB$30,0)))</f>
        <v>1</v>
      </c>
      <c r="O21" s="32">
        <f>IF(AND(O$7&lt;=300,($B21-$D$30)&lt;=248,OR(AND(Konsole=Einstellungen!$B$8,Wider_Klasse&lt;=4),AND(Konsole=Einstellungen!$C$8,Wider_Klasse&lt;=4),AND(Konsole=Einstellungen!$D$8,OR(Klasse="A",Klasse="B"),Wider_Klasse&lt;=4),AND(Konsole=Einstellungen!$D$8,Klasse="C",Wider_Klasse&lt;=3))),1,IF(O$7&gt;=($B21-$D$30),ROUNDUP($B$6*($B21-$D$30)/2*(O$7-($B21-$D$30)/2)/10^7/$AB$30,0),ROUNDUP($B$6*O$7^2/4/10^7/$AB$30,0)))</f>
        <v>1</v>
      </c>
      <c r="P21" s="32">
        <f>IF(AND(P$7&lt;=300,($B21-$D$30)&lt;=248,OR(AND(Konsole=Einstellungen!$B$8,Wider_Klasse&lt;=4),AND(Konsole=Einstellungen!$C$8,Wider_Klasse&lt;=4),AND(Konsole=Einstellungen!$D$8,OR(Klasse="A",Klasse="B"),Wider_Klasse&lt;=4),AND(Konsole=Einstellungen!$D$8,Klasse="C",Wider_Klasse&lt;=3))),1,IF(P$7&gt;=($B21-$D$30),ROUNDUP($B$6*($B21-$D$30)/2*(P$7-($B21-$D$30)/2)/10^7/$AB$30,0),ROUNDUP($B$6*P$7^2/4/10^7/$AB$30,0)))</f>
        <v>1</v>
      </c>
      <c r="Q21" s="32">
        <f>IF(AND(Q$7&lt;=300,($B21-$D$30)&lt;=248,OR(AND(Konsole=Einstellungen!$B$8,Wider_Klasse&lt;=4),AND(Konsole=Einstellungen!$C$8,Wider_Klasse&lt;=4),AND(Konsole=Einstellungen!$D$8,OR(Klasse="A",Klasse="B"),Wider_Klasse&lt;=4),AND(Konsole=Einstellungen!$D$8,Klasse="C",Wider_Klasse&lt;=3))),1,IF(Q$7&gt;=($B21-$D$30),ROUNDUP($B$6*($B21-$D$30)/2*(Q$7-($B21-$D$30)/2)/10^7/$AB$30,0),ROUNDUP($B$6*Q$7^2/4/10^7/$AB$30,0)))</f>
        <v>1</v>
      </c>
      <c r="R21" s="32">
        <f>IF(AND(R$7&lt;=300,($B21-$D$30)&lt;=248,OR(AND(Konsole=Einstellungen!$B$8,Wider_Klasse&lt;=4),AND(Konsole=Einstellungen!$C$8,Wider_Klasse&lt;=4),AND(Konsole=Einstellungen!$D$8,OR(Klasse="A",Klasse="B"),Wider_Klasse&lt;=4),AND(Konsole=Einstellungen!$D$8,Klasse="C",Wider_Klasse&lt;=3))),1,IF(R$7&gt;=($B21-$D$30),ROUNDUP($B$6*($B21-$D$30)/2*(R$7-($B21-$D$30)/2)/10^7/$AB$30,0),ROUNDUP($B$6*R$7^2/4/10^7/$AB$30,0)))</f>
        <v>1</v>
      </c>
      <c r="S21" s="32">
        <f>IF(AND(S$7&lt;=300,($B21-$D$30)&lt;=248,OR(AND(Konsole=Einstellungen!$B$8,Wider_Klasse&lt;=4),AND(Konsole=Einstellungen!$C$8,Wider_Klasse&lt;=4),AND(Konsole=Einstellungen!$D$8,OR(Klasse="A",Klasse="B"),Wider_Klasse&lt;=4),AND(Konsole=Einstellungen!$D$8,Klasse="C",Wider_Klasse&lt;=3))),1,IF(S$7&gt;=($B21-$D$30),ROUNDUP($B$6*($B21-$D$30)/2*(S$7-($B21-$D$30)/2)/10^7/$AB$30,0),ROUNDUP($B$6*S$7^2/4/10^7/$AB$30,0)))</f>
        <v>2</v>
      </c>
      <c r="T21" s="32">
        <f>IF(AND(T$7&lt;=300,($B21-$D$30)&lt;=248,OR(AND(Konsole=Einstellungen!$B$8,Wider_Klasse&lt;=4),AND(Konsole=Einstellungen!$C$8,Wider_Klasse&lt;=4),AND(Konsole=Einstellungen!$D$8,OR(Klasse="A",Klasse="B"),Wider_Klasse&lt;=4),AND(Konsole=Einstellungen!$D$8,Klasse="C",Wider_Klasse&lt;=3))),1,IF(T$7&gt;=($B21-$D$30),ROUNDUP($B$6*($B21-$D$30)/2*(T$7-($B21-$D$30)/2)/10^7/$AB$30,0),ROUNDUP($B$6*T$7^2/4/10^7/$AB$30,0)))</f>
        <v>2</v>
      </c>
      <c r="U21" s="32">
        <f>IF(AND(U$7&lt;=300,($B21-$D$30)&lt;=248,OR(AND(Konsole=Einstellungen!$B$8,Wider_Klasse&lt;=4),AND(Konsole=Einstellungen!$C$8,Wider_Klasse&lt;=4),AND(Konsole=Einstellungen!$D$8,OR(Klasse="A",Klasse="B"),Wider_Klasse&lt;=4),AND(Konsole=Einstellungen!$D$8,Klasse="C",Wider_Klasse&lt;=3))),1,IF(U$7&gt;=($B21-$D$30),ROUNDUP($B$6*($B21-$D$30)/2*(U$7-($B21-$D$30)/2)/10^7/$AB$30,0),ROUNDUP($B$6*U$7^2/4/10^7/$AB$30,0)))</f>
        <v>2</v>
      </c>
      <c r="V21" s="32">
        <f>IF(AND(V$7&lt;=300,($B21-$D$30)&lt;=248,OR(AND(Konsole=Einstellungen!$B$8,Wider_Klasse&lt;=4),AND(Konsole=Einstellungen!$C$8,Wider_Klasse&lt;=4),AND(Konsole=Einstellungen!$D$8,OR(Klasse="A",Klasse="B"),Wider_Klasse&lt;=4),AND(Konsole=Einstellungen!$D$8,Klasse="C",Wider_Klasse&lt;=3))),1,IF(V$7&gt;=($B21-$D$30),ROUNDUP($B$6*($B21-$D$30)/2*(V$7-($B21-$D$30)/2)/10^7/$AB$30,0),ROUNDUP($B$6*V$7^2/4/10^7/$AB$30,0)))</f>
        <v>2</v>
      </c>
      <c r="W21" s="32">
        <f>IF(AND(W$7&lt;=300,($B21-$D$30)&lt;=248,OR(AND(Konsole=Einstellungen!$B$8,Wider_Klasse&lt;=4),AND(Konsole=Einstellungen!$C$8,Wider_Klasse&lt;=4),AND(Konsole=Einstellungen!$D$8,OR(Klasse="A",Klasse="B"),Wider_Klasse&lt;=4),AND(Konsole=Einstellungen!$D$8,Klasse="C",Wider_Klasse&lt;=3))),1,IF(W$7&gt;=($B21-$D$30),ROUNDUP($B$6*($B21-$D$30)/2*(W$7-($B21-$D$30)/2)/10^7/$AB$30,0),ROUNDUP($B$6*W$7^2/4/10^7/$AB$30,0)))</f>
        <v>2</v>
      </c>
      <c r="X21" s="32">
        <f>IF(AND(X$7&lt;=300,($B21-$D$30)&lt;=248,OR(AND(Konsole=Einstellungen!$B$8,Wider_Klasse&lt;=4),AND(Konsole=Einstellungen!$C$8,Wider_Klasse&lt;=4),AND(Konsole=Einstellungen!$D$8,OR(Klasse="A",Klasse="B"),Wider_Klasse&lt;=4),AND(Konsole=Einstellungen!$D$8,Klasse="C",Wider_Klasse&lt;=3))),1,IF(X$7&gt;=($B21-$D$30),ROUNDUP($B$6*($B21-$D$30)/2*(X$7-($B21-$D$30)/2)/10^7/$AB$30,0),ROUNDUP($B$6*X$7^2/4/10^7/$AB$30,0)))</f>
        <v>2</v>
      </c>
      <c r="Y21" s="32">
        <f>IF(AND(Y$7&lt;=300,($B21-$D$30)&lt;=248,OR(AND(Konsole=Einstellungen!$B$8,Wider_Klasse&lt;=4),AND(Konsole=Einstellungen!$C$8,Wider_Klasse&lt;=4),AND(Konsole=Einstellungen!$D$8,OR(Klasse="A",Klasse="B"),Wider_Klasse&lt;=4),AND(Konsole=Einstellungen!$D$8,Klasse="C",Wider_Klasse&lt;=3))),1,IF(Y$7&gt;=($B21-$D$30),ROUNDUP($B$6*($B21-$D$30)/2*(Y$7-($B21-$D$30)/2)/10^7/$AB$30,0),ROUNDUP($B$6*Y$7^2/4/10^7/$AB$30,0)))</f>
        <v>2</v>
      </c>
      <c r="Z21" s="32">
        <f>IF(AND(Z$7&lt;=300,($B21-$D$30)&lt;=248,OR(AND(Konsole=Einstellungen!$B$8,Wider_Klasse&lt;=4),AND(Konsole=Einstellungen!$C$8,Wider_Klasse&lt;=4),AND(Konsole=Einstellungen!$D$8,OR(Klasse="A",Klasse="B"),Wider_Klasse&lt;=4),AND(Konsole=Einstellungen!$D$8,Klasse="C",Wider_Klasse&lt;=3))),1,IF(Z$7&gt;=($B21-$D$30),ROUNDUP($B$6*($B21-$D$30)/2*(Z$7-($B21-$D$30)/2)/10^7/$AB$30,0),ROUNDUP($B$6*Z$7^2/4/10^7/$AB$30,0)))</f>
        <v>2</v>
      </c>
      <c r="AA21" s="32">
        <f>IF(AND(AA$7&lt;=300,($B21-$D$30)&lt;=248,OR(AND(Konsole=Einstellungen!$B$8,Wider_Klasse&lt;=4),AND(Konsole=Einstellungen!$C$8,Wider_Klasse&lt;=4),AND(Konsole=Einstellungen!$D$8,OR(Klasse="A",Klasse="B"),Wider_Klasse&lt;=4),AND(Konsole=Einstellungen!$D$8,Klasse="C",Wider_Klasse&lt;=3))),1,IF(AA$7&gt;=($B21-$D$30),ROUNDUP($B$6*($B21-$D$30)/2*(AA$7-($B21-$D$30)/2)/10^7/$AB$30,0),ROUNDUP($B$6*AA$7^2/4/10^7/$AB$30,0)))</f>
        <v>2</v>
      </c>
      <c r="AB21" s="32">
        <f>IF(AND(AB$7&lt;=300,($B21-$D$30)&lt;=248,OR(AND(Konsole=Einstellungen!$B$8,Wider_Klasse&lt;=4),AND(Konsole=Einstellungen!$C$8,Wider_Klasse&lt;=4),AND(Konsole=Einstellungen!$D$8,OR(Klasse="A",Klasse="B"),Wider_Klasse&lt;=4),AND(Konsole=Einstellungen!$D$8,Klasse="C",Wider_Klasse&lt;=3))),1,IF(AB$7&gt;=($B21-$D$30),ROUNDUP($B$6*($B21-$D$30)/2*(AB$7-($B21-$D$30)/2)/10^7/$AB$30,0),ROUNDUP($B$6*AB$7^2/4/10^7/$AB$30,0)))</f>
        <v>2</v>
      </c>
      <c r="AC21" s="32">
        <f>IF(AND(AC$7&lt;=300,($B21-$D$30)&lt;=248,OR(AND(Konsole=Einstellungen!$B$8,Wider_Klasse&lt;=4),AND(Konsole=Einstellungen!$C$8,Wider_Klasse&lt;=4),AND(Konsole=Einstellungen!$D$8,OR(Klasse="A",Klasse="B"),Wider_Klasse&lt;=4),AND(Konsole=Einstellungen!$D$8,Klasse="C",Wider_Klasse&lt;=3))),1,IF(AC$7&gt;=($B21-$D$30),ROUNDUP($B$6*($B21-$D$30)/2*(AC$7-($B21-$D$30)/2)/10^7/$AB$30,0),ROUNDUP($B$6*AC$7^2/4/10^7/$AB$30,0)))</f>
        <v>2</v>
      </c>
      <c r="AD21" s="32">
        <f>IF(AND(AD$7&lt;=300,($B21-$D$30)&lt;=248,OR(AND(Konsole=Einstellungen!$B$8,Wider_Klasse&lt;=4),AND(Konsole=Einstellungen!$C$8,Wider_Klasse&lt;=4),AND(Konsole=Einstellungen!$D$8,OR(Klasse="A",Klasse="B"),Wider_Klasse&lt;=4),AND(Konsole=Einstellungen!$D$8,Klasse="C",Wider_Klasse&lt;=3))),1,IF(AD$7&gt;=($B21-$D$30),ROUNDUP($B$6*($B21-$D$30)/2*(AD$7-($B21-$D$30)/2)/10^7/$AB$30,0),ROUNDUP($B$6*AD$7^2/4/10^7/$AB$30,0)))</f>
        <v>2</v>
      </c>
      <c r="AE21" s="32">
        <f>IF(AND(AE$7&lt;=300,($B21-$D$30)&lt;=248,OR(AND(Konsole=Einstellungen!$B$8,Wider_Klasse&lt;=4),AND(Konsole=Einstellungen!$C$8,Wider_Klasse&lt;=4),AND(Konsole=Einstellungen!$D$8,OR(Klasse="A",Klasse="B"),Wider_Klasse&lt;=4),AND(Konsole=Einstellungen!$D$8,Klasse="C",Wider_Klasse&lt;=3))),1,IF(AE$7&gt;=($B21-$D$30),ROUNDUP($B$6*($B21-$D$30)/2*(AE$7-($B21-$D$30)/2)/10^7/$AB$30,0),ROUNDUP($B$6*AE$7^2/4/10^7/$AB$30,0)))</f>
        <v>2</v>
      </c>
      <c r="AF21" s="32">
        <f>IF(AND(AF$7&lt;=300,($B21-$D$30)&lt;=248,OR(AND(Konsole=Einstellungen!$B$8,Wider_Klasse&lt;=4),AND(Konsole=Einstellungen!$C$8,Wider_Klasse&lt;=4),AND(Konsole=Einstellungen!$D$8,OR(Klasse="A",Klasse="B"),Wider_Klasse&lt;=4),AND(Konsole=Einstellungen!$D$8,Klasse="C",Wider_Klasse&lt;=3))),1,IF(AF$7&gt;=($B21-$D$30),ROUNDUP($B$6*($B21-$D$30)/2*(AF$7-($B21-$D$30)/2)/10^7/$AB$30,0),ROUNDUP($B$6*AF$7^2/4/10^7/$AB$30,0)))</f>
        <v>2</v>
      </c>
    </row>
    <row r="22" spans="1:32" ht="18" customHeight="1">
      <c r="A22" s="406"/>
      <c r="B22" s="31">
        <v>200</v>
      </c>
      <c r="C22" s="32">
        <f>IF(AND(C$7&lt;=300,($B22-$D$30)&lt;=248,OR(AND(Konsole=Einstellungen!$B$8,Wider_Klasse&lt;=4),AND(Konsole=Einstellungen!$C$8,Wider_Klasse&lt;=4),AND(Konsole=Einstellungen!$D$8,OR(Klasse="A",Klasse="B"),Wider_Klasse&lt;=4),AND(Konsole=Einstellungen!$D$8,Klasse="C",Wider_Klasse&lt;=3))),1,IF(C$7&gt;=($B22-$D$30),ROUNDUP($B$6*($B22-$D$30)/2*(C$7-($B22-$D$30)/2)/10^7/$AB$30,0),ROUNDUP($B$6*C$7^2/4/10^7/$AB$30,0)))</f>
        <v>1</v>
      </c>
      <c r="D22" s="32">
        <f>IF(AND(D$7&lt;=300,($B22-$D$30)&lt;=248,OR(AND(Konsole=Einstellungen!$B$8,Wider_Klasse&lt;=4),AND(Konsole=Einstellungen!$C$8,Wider_Klasse&lt;=4),AND(Konsole=Einstellungen!$D$8,OR(Klasse="A",Klasse="B"),Wider_Klasse&lt;=4),AND(Konsole=Einstellungen!$D$8,Klasse="C",Wider_Klasse&lt;=3))),1,IF(D$7&gt;=($B22-$D$30),ROUNDUP($B$6*($B22-$D$30)/2*(D$7-($B22-$D$30)/2)/10^7/$AB$30,0),ROUNDUP($B$6*D$7^2/4/10^7/$AB$30,0)))</f>
        <v>1</v>
      </c>
      <c r="E22" s="32">
        <f>IF(AND(E$7&lt;=300,($B22-$D$30)&lt;=248,OR(AND(Konsole=Einstellungen!$B$8,Wider_Klasse&lt;=4),AND(Konsole=Einstellungen!$C$8,Wider_Klasse&lt;=4),AND(Konsole=Einstellungen!$D$8,OR(Klasse="A",Klasse="B"),Wider_Klasse&lt;=4),AND(Konsole=Einstellungen!$D$8,Klasse="C",Wider_Klasse&lt;=3))),1,IF(E$7&gt;=($B22-$D$30),ROUNDUP($B$6*($B22-$D$30)/2*(E$7-($B22-$D$30)/2)/10^7/$AB$30,0),ROUNDUP($B$6*E$7^2/4/10^7/$AB$30,0)))</f>
        <v>1</v>
      </c>
      <c r="F22" s="32">
        <f>IF(AND(F$7&lt;=300,($B22-$D$30)&lt;=248,OR(AND(Konsole=Einstellungen!$B$8,Wider_Klasse&lt;=4),AND(Konsole=Einstellungen!$C$8,Wider_Klasse&lt;=4),AND(Konsole=Einstellungen!$D$8,OR(Klasse="A",Klasse="B"),Wider_Klasse&lt;=4),AND(Konsole=Einstellungen!$D$8,Klasse="C",Wider_Klasse&lt;=3))),1,IF(F$7&gt;=($B22-$D$30),ROUNDUP($B$6*($B22-$D$30)/2*(F$7-($B22-$D$30)/2)/10^7/$AB$30,0),ROUNDUP($B$6*F$7^2/4/10^7/$AB$30,0)))</f>
        <v>1</v>
      </c>
      <c r="G22" s="32">
        <f>IF(AND(G$7&lt;=300,($B22-$D$30)&lt;=248,OR(AND(Konsole=Einstellungen!$B$8,Wider_Klasse&lt;=4),AND(Konsole=Einstellungen!$C$8,Wider_Klasse&lt;=4),AND(Konsole=Einstellungen!$D$8,OR(Klasse="A",Klasse="B"),Wider_Klasse&lt;=4),AND(Konsole=Einstellungen!$D$8,Klasse="C",Wider_Klasse&lt;=3))),1,IF(G$7&gt;=($B22-$D$30),ROUNDUP($B$6*($B22-$D$30)/2*(G$7-($B22-$D$30)/2)/10^7/$AB$30,0),ROUNDUP($B$6*G$7^2/4/10^7/$AB$30,0)))</f>
        <v>1</v>
      </c>
      <c r="H22" s="32">
        <f>IF(AND(H$7&lt;=300,($B22-$D$30)&lt;=248,OR(AND(Konsole=Einstellungen!$B$8,Wider_Klasse&lt;=4),AND(Konsole=Einstellungen!$C$8,Wider_Klasse&lt;=4),AND(Konsole=Einstellungen!$D$8,OR(Klasse="A",Klasse="B"),Wider_Klasse&lt;=4),AND(Konsole=Einstellungen!$D$8,Klasse="C",Wider_Klasse&lt;=3))),1,IF(H$7&gt;=($B22-$D$30),ROUNDUP($B$6*($B22-$D$30)/2*(H$7-($B22-$D$30)/2)/10^7/$AB$30,0),ROUNDUP($B$6*H$7^2/4/10^7/$AB$30,0)))</f>
        <v>1</v>
      </c>
      <c r="I22" s="32">
        <f>IF(AND(I$7&lt;=300,($B22-$D$30)&lt;=248,OR(AND(Konsole=Einstellungen!$B$8,Wider_Klasse&lt;=4),AND(Konsole=Einstellungen!$C$8,Wider_Klasse&lt;=4),AND(Konsole=Einstellungen!$D$8,OR(Klasse="A",Klasse="B"),Wider_Klasse&lt;=4),AND(Konsole=Einstellungen!$D$8,Klasse="C",Wider_Klasse&lt;=3))),1,IF(I$7&gt;=($B22-$D$30),ROUNDUP($B$6*($B22-$D$30)/2*(I$7-($B22-$D$30)/2)/10^7/$AB$30,0),ROUNDUP($B$6*I$7^2/4/10^7/$AB$30,0)))</f>
        <v>1</v>
      </c>
      <c r="J22" s="32">
        <f>IF(AND(J$7&lt;=300,($B22-$D$30)&lt;=248,OR(AND(Konsole=Einstellungen!$B$8,Wider_Klasse&lt;=4),AND(Konsole=Einstellungen!$C$8,Wider_Klasse&lt;=4),AND(Konsole=Einstellungen!$D$8,OR(Klasse="A",Klasse="B"),Wider_Klasse&lt;=4),AND(Konsole=Einstellungen!$D$8,Klasse="C",Wider_Klasse&lt;=3))),1,IF(J$7&gt;=($B22-$D$30),ROUNDUP($B$6*($B22-$D$30)/2*(J$7-($B22-$D$30)/2)/10^7/$AB$30,0),ROUNDUP($B$6*J$7^2/4/10^7/$AB$30,0)))</f>
        <v>1</v>
      </c>
      <c r="K22" s="32">
        <f>IF(AND(K$7&lt;=300,($B22-$D$30)&lt;=248,OR(AND(Konsole=Einstellungen!$B$8,Wider_Klasse&lt;=4),AND(Konsole=Einstellungen!$C$8,Wider_Klasse&lt;=4),AND(Konsole=Einstellungen!$D$8,OR(Klasse="A",Klasse="B"),Wider_Klasse&lt;=4),AND(Konsole=Einstellungen!$D$8,Klasse="C",Wider_Klasse&lt;=3))),1,IF(K$7&gt;=($B22-$D$30),ROUNDUP($B$6*($B22-$D$30)/2*(K$7-($B22-$D$30)/2)/10^7/$AB$30,0),ROUNDUP($B$6*K$7^2/4/10^7/$AB$30,0)))</f>
        <v>1</v>
      </c>
      <c r="L22" s="32">
        <f>IF(AND(L$7&lt;=300,($B22-$D$30)&lt;=248,OR(AND(Konsole=Einstellungen!$B$8,Wider_Klasse&lt;=4),AND(Konsole=Einstellungen!$C$8,Wider_Klasse&lt;=4),AND(Konsole=Einstellungen!$D$8,OR(Klasse="A",Klasse="B"),Wider_Klasse&lt;=4),AND(Konsole=Einstellungen!$D$8,Klasse="C",Wider_Klasse&lt;=3))),1,IF(L$7&gt;=($B22-$D$30),ROUNDUP($B$6*($B22-$D$30)/2*(L$7-($B22-$D$30)/2)/10^7/$AB$30,0),ROUNDUP($B$6*L$7^2/4/10^7/$AB$30,0)))</f>
        <v>1</v>
      </c>
      <c r="M22" s="32">
        <f>IF(AND(M$7&lt;=300,($B22-$D$30)&lt;=248,OR(AND(Konsole=Einstellungen!$B$8,Wider_Klasse&lt;=4),AND(Konsole=Einstellungen!$C$8,Wider_Klasse&lt;=4),AND(Konsole=Einstellungen!$D$8,OR(Klasse="A",Klasse="B"),Wider_Klasse&lt;=4),AND(Konsole=Einstellungen!$D$8,Klasse="C",Wider_Klasse&lt;=3))),1,IF(M$7&gt;=($B22-$D$30),ROUNDUP($B$6*($B22-$D$30)/2*(M$7-($B22-$D$30)/2)/10^7/$AB$30,0),ROUNDUP($B$6*M$7^2/4/10^7/$AB$30,0)))</f>
        <v>1</v>
      </c>
      <c r="N22" s="32">
        <f>IF(AND(N$7&lt;=300,($B22-$D$30)&lt;=248,OR(AND(Konsole=Einstellungen!$B$8,Wider_Klasse&lt;=4),AND(Konsole=Einstellungen!$C$8,Wider_Klasse&lt;=4),AND(Konsole=Einstellungen!$D$8,OR(Klasse="A",Klasse="B"),Wider_Klasse&lt;=4),AND(Konsole=Einstellungen!$D$8,Klasse="C",Wider_Klasse&lt;=3))),1,IF(N$7&gt;=($B22-$D$30),ROUNDUP($B$6*($B22-$D$30)/2*(N$7-($B22-$D$30)/2)/10^7/$AB$30,0),ROUNDUP($B$6*N$7^2/4/10^7/$AB$30,0)))</f>
        <v>1</v>
      </c>
      <c r="O22" s="32">
        <f>IF(AND(O$7&lt;=300,($B22-$D$30)&lt;=248,OR(AND(Konsole=Einstellungen!$B$8,Wider_Klasse&lt;=4),AND(Konsole=Einstellungen!$C$8,Wider_Klasse&lt;=4),AND(Konsole=Einstellungen!$D$8,OR(Klasse="A",Klasse="B"),Wider_Klasse&lt;=4),AND(Konsole=Einstellungen!$D$8,Klasse="C",Wider_Klasse&lt;=3))),1,IF(O$7&gt;=($B22-$D$30),ROUNDUP($B$6*($B22-$D$30)/2*(O$7-($B22-$D$30)/2)/10^7/$AB$30,0),ROUNDUP($B$6*O$7^2/4/10^7/$AB$30,0)))</f>
        <v>1</v>
      </c>
      <c r="P22" s="32">
        <f>IF(AND(P$7&lt;=300,($B22-$D$30)&lt;=248,OR(AND(Konsole=Einstellungen!$B$8,Wider_Klasse&lt;=4),AND(Konsole=Einstellungen!$C$8,Wider_Klasse&lt;=4),AND(Konsole=Einstellungen!$D$8,OR(Klasse="A",Klasse="B"),Wider_Klasse&lt;=4),AND(Konsole=Einstellungen!$D$8,Klasse="C",Wider_Klasse&lt;=3))),1,IF(P$7&gt;=($B22-$D$30),ROUNDUP($B$6*($B22-$D$30)/2*(P$7-($B22-$D$30)/2)/10^7/$AB$30,0),ROUNDUP($B$6*P$7^2/4/10^7/$AB$30,0)))</f>
        <v>1</v>
      </c>
      <c r="Q22" s="32">
        <f>IF(AND(Q$7&lt;=300,($B22-$D$30)&lt;=248,OR(AND(Konsole=Einstellungen!$B$8,Wider_Klasse&lt;=4),AND(Konsole=Einstellungen!$C$8,Wider_Klasse&lt;=4),AND(Konsole=Einstellungen!$D$8,OR(Klasse="A",Klasse="B"),Wider_Klasse&lt;=4),AND(Konsole=Einstellungen!$D$8,Klasse="C",Wider_Klasse&lt;=3))),1,IF(Q$7&gt;=($B22-$D$30),ROUNDUP($B$6*($B22-$D$30)/2*(Q$7-($B22-$D$30)/2)/10^7/$AB$30,0),ROUNDUP($B$6*Q$7^2/4/10^7/$AB$30,0)))</f>
        <v>1</v>
      </c>
      <c r="R22" s="32">
        <f>IF(AND(R$7&lt;=300,($B22-$D$30)&lt;=248,OR(AND(Konsole=Einstellungen!$B$8,Wider_Klasse&lt;=4),AND(Konsole=Einstellungen!$C$8,Wider_Klasse&lt;=4),AND(Konsole=Einstellungen!$D$8,OR(Klasse="A",Klasse="B"),Wider_Klasse&lt;=4),AND(Konsole=Einstellungen!$D$8,Klasse="C",Wider_Klasse&lt;=3))),1,IF(R$7&gt;=($B22-$D$30),ROUNDUP($B$6*($B22-$D$30)/2*(R$7-($B22-$D$30)/2)/10^7/$AB$30,0),ROUNDUP($B$6*R$7^2/4/10^7/$AB$30,0)))</f>
        <v>2</v>
      </c>
      <c r="S22" s="32">
        <f>IF(AND(S$7&lt;=300,($B22-$D$30)&lt;=248,OR(AND(Konsole=Einstellungen!$B$8,Wider_Klasse&lt;=4),AND(Konsole=Einstellungen!$C$8,Wider_Klasse&lt;=4),AND(Konsole=Einstellungen!$D$8,OR(Klasse="A",Klasse="B"),Wider_Klasse&lt;=4),AND(Konsole=Einstellungen!$D$8,Klasse="C",Wider_Klasse&lt;=3))),1,IF(S$7&gt;=($B22-$D$30),ROUNDUP($B$6*($B22-$D$30)/2*(S$7-($B22-$D$30)/2)/10^7/$AB$30,0),ROUNDUP($B$6*S$7^2/4/10^7/$AB$30,0)))</f>
        <v>2</v>
      </c>
      <c r="T22" s="32">
        <f>IF(AND(T$7&lt;=300,($B22-$D$30)&lt;=248,OR(AND(Konsole=Einstellungen!$B$8,Wider_Klasse&lt;=4),AND(Konsole=Einstellungen!$C$8,Wider_Klasse&lt;=4),AND(Konsole=Einstellungen!$D$8,OR(Klasse="A",Klasse="B"),Wider_Klasse&lt;=4),AND(Konsole=Einstellungen!$D$8,Klasse="C",Wider_Klasse&lt;=3))),1,IF(T$7&gt;=($B22-$D$30),ROUNDUP($B$6*($B22-$D$30)/2*(T$7-($B22-$D$30)/2)/10^7/$AB$30,0),ROUNDUP($B$6*T$7^2/4/10^7/$AB$30,0)))</f>
        <v>2</v>
      </c>
      <c r="U22" s="32">
        <f>IF(AND(U$7&lt;=300,($B22-$D$30)&lt;=248,OR(AND(Konsole=Einstellungen!$B$8,Wider_Klasse&lt;=4),AND(Konsole=Einstellungen!$C$8,Wider_Klasse&lt;=4),AND(Konsole=Einstellungen!$D$8,OR(Klasse="A",Klasse="B"),Wider_Klasse&lt;=4),AND(Konsole=Einstellungen!$D$8,Klasse="C",Wider_Klasse&lt;=3))),1,IF(U$7&gt;=($B22-$D$30),ROUNDUP($B$6*($B22-$D$30)/2*(U$7-($B22-$D$30)/2)/10^7/$AB$30,0),ROUNDUP($B$6*U$7^2/4/10^7/$AB$30,0)))</f>
        <v>2</v>
      </c>
      <c r="V22" s="32">
        <f>IF(AND(V$7&lt;=300,($B22-$D$30)&lt;=248,OR(AND(Konsole=Einstellungen!$B$8,Wider_Klasse&lt;=4),AND(Konsole=Einstellungen!$C$8,Wider_Klasse&lt;=4),AND(Konsole=Einstellungen!$D$8,OR(Klasse="A",Klasse="B"),Wider_Klasse&lt;=4),AND(Konsole=Einstellungen!$D$8,Klasse="C",Wider_Klasse&lt;=3))),1,IF(V$7&gt;=($B22-$D$30),ROUNDUP($B$6*($B22-$D$30)/2*(V$7-($B22-$D$30)/2)/10^7/$AB$30,0),ROUNDUP($B$6*V$7^2/4/10^7/$AB$30,0)))</f>
        <v>2</v>
      </c>
      <c r="W22" s="32">
        <f>IF(AND(W$7&lt;=300,($B22-$D$30)&lt;=248,OR(AND(Konsole=Einstellungen!$B$8,Wider_Klasse&lt;=4),AND(Konsole=Einstellungen!$C$8,Wider_Klasse&lt;=4),AND(Konsole=Einstellungen!$D$8,OR(Klasse="A",Klasse="B"),Wider_Klasse&lt;=4),AND(Konsole=Einstellungen!$D$8,Klasse="C",Wider_Klasse&lt;=3))),1,IF(W$7&gt;=($B22-$D$30),ROUNDUP($B$6*($B22-$D$30)/2*(W$7-($B22-$D$30)/2)/10^7/$AB$30,0),ROUNDUP($B$6*W$7^2/4/10^7/$AB$30,0)))</f>
        <v>2</v>
      </c>
      <c r="X22" s="32">
        <f>IF(AND(X$7&lt;=300,($B22-$D$30)&lt;=248,OR(AND(Konsole=Einstellungen!$B$8,Wider_Klasse&lt;=4),AND(Konsole=Einstellungen!$C$8,Wider_Klasse&lt;=4),AND(Konsole=Einstellungen!$D$8,OR(Klasse="A",Klasse="B"),Wider_Klasse&lt;=4),AND(Konsole=Einstellungen!$D$8,Klasse="C",Wider_Klasse&lt;=3))),1,IF(X$7&gt;=($B22-$D$30),ROUNDUP($B$6*($B22-$D$30)/2*(X$7-($B22-$D$30)/2)/10^7/$AB$30,0),ROUNDUP($B$6*X$7^2/4/10^7/$AB$30,0)))</f>
        <v>2</v>
      </c>
      <c r="Y22" s="32">
        <f>IF(AND(Y$7&lt;=300,($B22-$D$30)&lt;=248,OR(AND(Konsole=Einstellungen!$B$8,Wider_Klasse&lt;=4),AND(Konsole=Einstellungen!$C$8,Wider_Klasse&lt;=4),AND(Konsole=Einstellungen!$D$8,OR(Klasse="A",Klasse="B"),Wider_Klasse&lt;=4),AND(Konsole=Einstellungen!$D$8,Klasse="C",Wider_Klasse&lt;=3))),1,IF(Y$7&gt;=($B22-$D$30),ROUNDUP($B$6*($B22-$D$30)/2*(Y$7-($B22-$D$30)/2)/10^7/$AB$30,0),ROUNDUP($B$6*Y$7^2/4/10^7/$AB$30,0)))</f>
        <v>2</v>
      </c>
      <c r="Z22" s="32">
        <f>IF(AND(Z$7&lt;=300,($B22-$D$30)&lt;=248,OR(AND(Konsole=Einstellungen!$B$8,Wider_Klasse&lt;=4),AND(Konsole=Einstellungen!$C$8,Wider_Klasse&lt;=4),AND(Konsole=Einstellungen!$D$8,OR(Klasse="A",Klasse="B"),Wider_Klasse&lt;=4),AND(Konsole=Einstellungen!$D$8,Klasse="C",Wider_Klasse&lt;=3))),1,IF(Z$7&gt;=($B22-$D$30),ROUNDUP($B$6*($B22-$D$30)/2*(Z$7-($B22-$D$30)/2)/10^7/$AB$30,0),ROUNDUP($B$6*Z$7^2/4/10^7/$AB$30,0)))</f>
        <v>2</v>
      </c>
      <c r="AA22" s="32">
        <f>IF(AND(AA$7&lt;=300,($B22-$D$30)&lt;=248,OR(AND(Konsole=Einstellungen!$B$8,Wider_Klasse&lt;=4),AND(Konsole=Einstellungen!$C$8,Wider_Klasse&lt;=4),AND(Konsole=Einstellungen!$D$8,OR(Klasse="A",Klasse="B"),Wider_Klasse&lt;=4),AND(Konsole=Einstellungen!$D$8,Klasse="C",Wider_Klasse&lt;=3))),1,IF(AA$7&gt;=($B22-$D$30),ROUNDUP($B$6*($B22-$D$30)/2*(AA$7-($B22-$D$30)/2)/10^7/$AB$30,0),ROUNDUP($B$6*AA$7^2/4/10^7/$AB$30,0)))</f>
        <v>2</v>
      </c>
      <c r="AB22" s="32">
        <f>IF(AND(AB$7&lt;=300,($B22-$D$30)&lt;=248,OR(AND(Konsole=Einstellungen!$B$8,Wider_Klasse&lt;=4),AND(Konsole=Einstellungen!$C$8,Wider_Klasse&lt;=4),AND(Konsole=Einstellungen!$D$8,OR(Klasse="A",Klasse="B"),Wider_Klasse&lt;=4),AND(Konsole=Einstellungen!$D$8,Klasse="C",Wider_Klasse&lt;=3))),1,IF(AB$7&gt;=($B22-$D$30),ROUNDUP($B$6*($B22-$D$30)/2*(AB$7-($B22-$D$30)/2)/10^7/$AB$30,0),ROUNDUP($B$6*AB$7^2/4/10^7/$AB$30,0)))</f>
        <v>2</v>
      </c>
      <c r="AC22" s="32">
        <f>IF(AND(AC$7&lt;=300,($B22-$D$30)&lt;=248,OR(AND(Konsole=Einstellungen!$B$8,Wider_Klasse&lt;=4),AND(Konsole=Einstellungen!$C$8,Wider_Klasse&lt;=4),AND(Konsole=Einstellungen!$D$8,OR(Klasse="A",Klasse="B"),Wider_Klasse&lt;=4),AND(Konsole=Einstellungen!$D$8,Klasse="C",Wider_Klasse&lt;=3))),1,IF(AC$7&gt;=($B22-$D$30),ROUNDUP($B$6*($B22-$D$30)/2*(AC$7-($B22-$D$30)/2)/10^7/$AB$30,0),ROUNDUP($B$6*AC$7^2/4/10^7/$AB$30,0)))</f>
        <v>2</v>
      </c>
      <c r="AD22" s="32">
        <f>IF(AND(AD$7&lt;=300,($B22-$D$30)&lt;=248,OR(AND(Konsole=Einstellungen!$B$8,Wider_Klasse&lt;=4),AND(Konsole=Einstellungen!$C$8,Wider_Klasse&lt;=4),AND(Konsole=Einstellungen!$D$8,OR(Klasse="A",Klasse="B"),Wider_Klasse&lt;=4),AND(Konsole=Einstellungen!$D$8,Klasse="C",Wider_Klasse&lt;=3))),1,IF(AD$7&gt;=($B22-$D$30),ROUNDUP($B$6*($B22-$D$30)/2*(AD$7-($B22-$D$30)/2)/10^7/$AB$30,0),ROUNDUP($B$6*AD$7^2/4/10^7/$AB$30,0)))</f>
        <v>2</v>
      </c>
      <c r="AE22" s="32">
        <f>IF(AND(AE$7&lt;=300,($B22-$D$30)&lt;=248,OR(AND(Konsole=Einstellungen!$B$8,Wider_Klasse&lt;=4),AND(Konsole=Einstellungen!$C$8,Wider_Klasse&lt;=4),AND(Konsole=Einstellungen!$D$8,OR(Klasse="A",Klasse="B"),Wider_Klasse&lt;=4),AND(Konsole=Einstellungen!$D$8,Klasse="C",Wider_Klasse&lt;=3))),1,IF(AE$7&gt;=($B22-$D$30),ROUNDUP($B$6*($B22-$D$30)/2*(AE$7-($B22-$D$30)/2)/10^7/$AB$30,0),ROUNDUP($B$6*AE$7^2/4/10^7/$AB$30,0)))</f>
        <v>2</v>
      </c>
      <c r="AF22" s="32">
        <f>IF(AND(AF$7&lt;=300,($B22-$D$30)&lt;=248,OR(AND(Konsole=Einstellungen!$B$8,Wider_Klasse&lt;=4),AND(Konsole=Einstellungen!$C$8,Wider_Klasse&lt;=4),AND(Konsole=Einstellungen!$D$8,OR(Klasse="A",Klasse="B"),Wider_Klasse&lt;=4),AND(Konsole=Einstellungen!$D$8,Klasse="C",Wider_Klasse&lt;=3))),1,IF(AF$7&gt;=($B22-$D$30),ROUNDUP($B$6*($B22-$D$30)/2*(AF$7-($B22-$D$30)/2)/10^7/$AB$30,0),ROUNDUP($B$6*AF$7^2/4/10^7/$AB$30,0)))</f>
        <v>2</v>
      </c>
    </row>
    <row r="23" spans="1:32" ht="18" customHeight="1">
      <c r="A23" s="406"/>
      <c r="B23" s="31">
        <v>210</v>
      </c>
      <c r="C23" s="32">
        <f>IF(AND(C$7&lt;=300,($B23-$D$30)&lt;=248,OR(AND(Konsole=Einstellungen!$B$8,Wider_Klasse&lt;=4),AND(Konsole=Einstellungen!$C$8,Wider_Klasse&lt;=4),AND(Konsole=Einstellungen!$D$8,OR(Klasse="A",Klasse="B"),Wider_Klasse&lt;=4),AND(Konsole=Einstellungen!$D$8,Klasse="C",Wider_Klasse&lt;=3))),1,IF(C$7&gt;=($B23-$D$30),ROUNDUP($B$6*($B23-$D$30)/2*(C$7-($B23-$D$30)/2)/10^7/$AB$30,0),ROUNDUP($B$6*C$7^2/4/10^7/$AB$30,0)))</f>
        <v>1</v>
      </c>
      <c r="D23" s="32">
        <f>IF(AND(D$7&lt;=300,($B23-$D$30)&lt;=248,OR(AND(Konsole=Einstellungen!$B$8,Wider_Klasse&lt;=4),AND(Konsole=Einstellungen!$C$8,Wider_Klasse&lt;=4),AND(Konsole=Einstellungen!$D$8,OR(Klasse="A",Klasse="B"),Wider_Klasse&lt;=4),AND(Konsole=Einstellungen!$D$8,Klasse="C",Wider_Klasse&lt;=3))),1,IF(D$7&gt;=($B23-$D$30),ROUNDUP($B$6*($B23-$D$30)/2*(D$7-($B23-$D$30)/2)/10^7/$AB$30,0),ROUNDUP($B$6*D$7^2/4/10^7/$AB$30,0)))</f>
        <v>1</v>
      </c>
      <c r="E23" s="32">
        <f>IF(AND(E$7&lt;=300,($B23-$D$30)&lt;=248,OR(AND(Konsole=Einstellungen!$B$8,Wider_Klasse&lt;=4),AND(Konsole=Einstellungen!$C$8,Wider_Klasse&lt;=4),AND(Konsole=Einstellungen!$D$8,OR(Klasse="A",Klasse="B"),Wider_Klasse&lt;=4),AND(Konsole=Einstellungen!$D$8,Klasse="C",Wider_Klasse&lt;=3))),1,IF(E$7&gt;=($B23-$D$30),ROUNDUP($B$6*($B23-$D$30)/2*(E$7-($B23-$D$30)/2)/10^7/$AB$30,0),ROUNDUP($B$6*E$7^2/4/10^7/$AB$30,0)))</f>
        <v>1</v>
      </c>
      <c r="F23" s="32">
        <f>IF(AND(F$7&lt;=300,($B23-$D$30)&lt;=248,OR(AND(Konsole=Einstellungen!$B$8,Wider_Klasse&lt;=4),AND(Konsole=Einstellungen!$C$8,Wider_Klasse&lt;=4),AND(Konsole=Einstellungen!$D$8,OR(Klasse="A",Klasse="B"),Wider_Klasse&lt;=4),AND(Konsole=Einstellungen!$D$8,Klasse="C",Wider_Klasse&lt;=3))),1,IF(F$7&gt;=($B23-$D$30),ROUNDUP($B$6*($B23-$D$30)/2*(F$7-($B23-$D$30)/2)/10^7/$AB$30,0),ROUNDUP($B$6*F$7^2/4/10^7/$AB$30,0)))</f>
        <v>1</v>
      </c>
      <c r="G23" s="32">
        <f>IF(AND(G$7&lt;=300,($B23-$D$30)&lt;=248,OR(AND(Konsole=Einstellungen!$B$8,Wider_Klasse&lt;=4),AND(Konsole=Einstellungen!$C$8,Wider_Klasse&lt;=4),AND(Konsole=Einstellungen!$D$8,OR(Klasse="A",Klasse="B"),Wider_Klasse&lt;=4),AND(Konsole=Einstellungen!$D$8,Klasse="C",Wider_Klasse&lt;=3))),1,IF(G$7&gt;=($B23-$D$30),ROUNDUP($B$6*($B23-$D$30)/2*(G$7-($B23-$D$30)/2)/10^7/$AB$30,0),ROUNDUP($B$6*G$7^2/4/10^7/$AB$30,0)))</f>
        <v>1</v>
      </c>
      <c r="H23" s="32">
        <f>IF(AND(H$7&lt;=300,($B23-$D$30)&lt;=248,OR(AND(Konsole=Einstellungen!$B$8,Wider_Klasse&lt;=4),AND(Konsole=Einstellungen!$C$8,Wider_Klasse&lt;=4),AND(Konsole=Einstellungen!$D$8,OR(Klasse="A",Klasse="B"),Wider_Klasse&lt;=4),AND(Konsole=Einstellungen!$D$8,Klasse="C",Wider_Klasse&lt;=3))),1,IF(H$7&gt;=($B23-$D$30),ROUNDUP($B$6*($B23-$D$30)/2*(H$7-($B23-$D$30)/2)/10^7/$AB$30,0),ROUNDUP($B$6*H$7^2/4/10^7/$AB$30,0)))</f>
        <v>1</v>
      </c>
      <c r="I23" s="32">
        <f>IF(AND(I$7&lt;=300,($B23-$D$30)&lt;=248,OR(AND(Konsole=Einstellungen!$B$8,Wider_Klasse&lt;=4),AND(Konsole=Einstellungen!$C$8,Wider_Klasse&lt;=4),AND(Konsole=Einstellungen!$D$8,OR(Klasse="A",Klasse="B"),Wider_Klasse&lt;=4),AND(Konsole=Einstellungen!$D$8,Klasse="C",Wider_Klasse&lt;=3))),1,IF(I$7&gt;=($B23-$D$30),ROUNDUP($B$6*($B23-$D$30)/2*(I$7-($B23-$D$30)/2)/10^7/$AB$30,0),ROUNDUP($B$6*I$7^2/4/10^7/$AB$30,0)))</f>
        <v>1</v>
      </c>
      <c r="J23" s="32">
        <f>IF(AND(J$7&lt;=300,($B23-$D$30)&lt;=248,OR(AND(Konsole=Einstellungen!$B$8,Wider_Klasse&lt;=4),AND(Konsole=Einstellungen!$C$8,Wider_Klasse&lt;=4),AND(Konsole=Einstellungen!$D$8,OR(Klasse="A",Klasse="B"),Wider_Klasse&lt;=4),AND(Konsole=Einstellungen!$D$8,Klasse="C",Wider_Klasse&lt;=3))),1,IF(J$7&gt;=($B23-$D$30),ROUNDUP($B$6*($B23-$D$30)/2*(J$7-($B23-$D$30)/2)/10^7/$AB$30,0),ROUNDUP($B$6*J$7^2/4/10^7/$AB$30,0)))</f>
        <v>1</v>
      </c>
      <c r="K23" s="32">
        <f>IF(AND(K$7&lt;=300,($B23-$D$30)&lt;=248,OR(AND(Konsole=Einstellungen!$B$8,Wider_Klasse&lt;=4),AND(Konsole=Einstellungen!$C$8,Wider_Klasse&lt;=4),AND(Konsole=Einstellungen!$D$8,OR(Klasse="A",Klasse="B"),Wider_Klasse&lt;=4),AND(Konsole=Einstellungen!$D$8,Klasse="C",Wider_Klasse&lt;=3))),1,IF(K$7&gt;=($B23-$D$30),ROUNDUP($B$6*($B23-$D$30)/2*(K$7-($B23-$D$30)/2)/10^7/$AB$30,0),ROUNDUP($B$6*K$7^2/4/10^7/$AB$30,0)))</f>
        <v>1</v>
      </c>
      <c r="L23" s="32">
        <f>IF(AND(L$7&lt;=300,($B23-$D$30)&lt;=248,OR(AND(Konsole=Einstellungen!$B$8,Wider_Klasse&lt;=4),AND(Konsole=Einstellungen!$C$8,Wider_Klasse&lt;=4),AND(Konsole=Einstellungen!$D$8,OR(Klasse="A",Klasse="B"),Wider_Klasse&lt;=4),AND(Konsole=Einstellungen!$D$8,Klasse="C",Wider_Klasse&lt;=3))),1,IF(L$7&gt;=($B23-$D$30),ROUNDUP($B$6*($B23-$D$30)/2*(L$7-($B23-$D$30)/2)/10^7/$AB$30,0),ROUNDUP($B$6*L$7^2/4/10^7/$AB$30,0)))</f>
        <v>1</v>
      </c>
      <c r="M23" s="32">
        <f>IF(AND(M$7&lt;=300,($B23-$D$30)&lt;=248,OR(AND(Konsole=Einstellungen!$B$8,Wider_Klasse&lt;=4),AND(Konsole=Einstellungen!$C$8,Wider_Klasse&lt;=4),AND(Konsole=Einstellungen!$D$8,OR(Klasse="A",Klasse="B"),Wider_Klasse&lt;=4),AND(Konsole=Einstellungen!$D$8,Klasse="C",Wider_Klasse&lt;=3))),1,IF(M$7&gt;=($B23-$D$30),ROUNDUP($B$6*($B23-$D$30)/2*(M$7-($B23-$D$30)/2)/10^7/$AB$30,0),ROUNDUP($B$6*M$7^2/4/10^7/$AB$30,0)))</f>
        <v>1</v>
      </c>
      <c r="N23" s="32">
        <f>IF(AND(N$7&lt;=300,($B23-$D$30)&lt;=248,OR(AND(Konsole=Einstellungen!$B$8,Wider_Klasse&lt;=4),AND(Konsole=Einstellungen!$C$8,Wider_Klasse&lt;=4),AND(Konsole=Einstellungen!$D$8,OR(Klasse="A",Klasse="B"),Wider_Klasse&lt;=4),AND(Konsole=Einstellungen!$D$8,Klasse="C",Wider_Klasse&lt;=3))),1,IF(N$7&gt;=($B23-$D$30),ROUNDUP($B$6*($B23-$D$30)/2*(N$7-($B23-$D$30)/2)/10^7/$AB$30,0),ROUNDUP($B$6*N$7^2/4/10^7/$AB$30,0)))</f>
        <v>1</v>
      </c>
      <c r="O23" s="32">
        <f>IF(AND(O$7&lt;=300,($B23-$D$30)&lt;=248,OR(AND(Konsole=Einstellungen!$B$8,Wider_Klasse&lt;=4),AND(Konsole=Einstellungen!$C$8,Wider_Klasse&lt;=4),AND(Konsole=Einstellungen!$D$8,OR(Klasse="A",Klasse="B"),Wider_Klasse&lt;=4),AND(Konsole=Einstellungen!$D$8,Klasse="C",Wider_Klasse&lt;=3))),1,IF(O$7&gt;=($B23-$D$30),ROUNDUP($B$6*($B23-$D$30)/2*(O$7-($B23-$D$30)/2)/10^7/$AB$30,0),ROUNDUP($B$6*O$7^2/4/10^7/$AB$30,0)))</f>
        <v>1</v>
      </c>
      <c r="P23" s="32">
        <f>IF(AND(P$7&lt;=300,($B23-$D$30)&lt;=248,OR(AND(Konsole=Einstellungen!$B$8,Wider_Klasse&lt;=4),AND(Konsole=Einstellungen!$C$8,Wider_Klasse&lt;=4),AND(Konsole=Einstellungen!$D$8,OR(Klasse="A",Klasse="B"),Wider_Klasse&lt;=4),AND(Konsole=Einstellungen!$D$8,Klasse="C",Wider_Klasse&lt;=3))),1,IF(P$7&gt;=($B23-$D$30),ROUNDUP($B$6*($B23-$D$30)/2*(P$7-($B23-$D$30)/2)/10^7/$AB$30,0),ROUNDUP($B$6*P$7^2/4/10^7/$AB$30,0)))</f>
        <v>1</v>
      </c>
      <c r="Q23" s="32">
        <f>IF(AND(Q$7&lt;=300,($B23-$D$30)&lt;=248,OR(AND(Konsole=Einstellungen!$B$8,Wider_Klasse&lt;=4),AND(Konsole=Einstellungen!$C$8,Wider_Klasse&lt;=4),AND(Konsole=Einstellungen!$D$8,OR(Klasse="A",Klasse="B"),Wider_Klasse&lt;=4),AND(Konsole=Einstellungen!$D$8,Klasse="C",Wider_Klasse&lt;=3))),1,IF(Q$7&gt;=($B23-$D$30),ROUNDUP($B$6*($B23-$D$30)/2*(Q$7-($B23-$D$30)/2)/10^7/$AB$30,0),ROUNDUP($B$6*Q$7^2/4/10^7/$AB$30,0)))</f>
        <v>1</v>
      </c>
      <c r="R23" s="32">
        <f>IF(AND(R$7&lt;=300,($B23-$D$30)&lt;=248,OR(AND(Konsole=Einstellungen!$B$8,Wider_Klasse&lt;=4),AND(Konsole=Einstellungen!$C$8,Wider_Klasse&lt;=4),AND(Konsole=Einstellungen!$D$8,OR(Klasse="A",Klasse="B"),Wider_Klasse&lt;=4),AND(Konsole=Einstellungen!$D$8,Klasse="C",Wider_Klasse&lt;=3))),1,IF(R$7&gt;=($B23-$D$30),ROUNDUP($B$6*($B23-$D$30)/2*(R$7-($B23-$D$30)/2)/10^7/$AB$30,0),ROUNDUP($B$6*R$7^2/4/10^7/$AB$30,0)))</f>
        <v>2</v>
      </c>
      <c r="S23" s="32">
        <f>IF(AND(S$7&lt;=300,($B23-$D$30)&lt;=248,OR(AND(Konsole=Einstellungen!$B$8,Wider_Klasse&lt;=4),AND(Konsole=Einstellungen!$C$8,Wider_Klasse&lt;=4),AND(Konsole=Einstellungen!$D$8,OR(Klasse="A",Klasse="B"),Wider_Klasse&lt;=4),AND(Konsole=Einstellungen!$D$8,Klasse="C",Wider_Klasse&lt;=3))),1,IF(S$7&gt;=($B23-$D$30),ROUNDUP($B$6*($B23-$D$30)/2*(S$7-($B23-$D$30)/2)/10^7/$AB$30,0),ROUNDUP($B$6*S$7^2/4/10^7/$AB$30,0)))</f>
        <v>2</v>
      </c>
      <c r="T23" s="32">
        <f>IF(AND(T$7&lt;=300,($B23-$D$30)&lt;=248,OR(AND(Konsole=Einstellungen!$B$8,Wider_Klasse&lt;=4),AND(Konsole=Einstellungen!$C$8,Wider_Klasse&lt;=4),AND(Konsole=Einstellungen!$D$8,OR(Klasse="A",Klasse="B"),Wider_Klasse&lt;=4),AND(Konsole=Einstellungen!$D$8,Klasse="C",Wider_Klasse&lt;=3))),1,IF(T$7&gt;=($B23-$D$30),ROUNDUP($B$6*($B23-$D$30)/2*(T$7-($B23-$D$30)/2)/10^7/$AB$30,0),ROUNDUP($B$6*T$7^2/4/10^7/$AB$30,0)))</f>
        <v>2</v>
      </c>
      <c r="U23" s="32">
        <f>IF(AND(U$7&lt;=300,($B23-$D$30)&lt;=248,OR(AND(Konsole=Einstellungen!$B$8,Wider_Klasse&lt;=4),AND(Konsole=Einstellungen!$C$8,Wider_Klasse&lt;=4),AND(Konsole=Einstellungen!$D$8,OR(Klasse="A",Klasse="B"),Wider_Klasse&lt;=4),AND(Konsole=Einstellungen!$D$8,Klasse="C",Wider_Klasse&lt;=3))),1,IF(U$7&gt;=($B23-$D$30),ROUNDUP($B$6*($B23-$D$30)/2*(U$7-($B23-$D$30)/2)/10^7/$AB$30,0),ROUNDUP($B$6*U$7^2/4/10^7/$AB$30,0)))</f>
        <v>2</v>
      </c>
      <c r="V23" s="32">
        <f>IF(AND(V$7&lt;=300,($B23-$D$30)&lt;=248,OR(AND(Konsole=Einstellungen!$B$8,Wider_Klasse&lt;=4),AND(Konsole=Einstellungen!$C$8,Wider_Klasse&lt;=4),AND(Konsole=Einstellungen!$D$8,OR(Klasse="A",Klasse="B"),Wider_Klasse&lt;=4),AND(Konsole=Einstellungen!$D$8,Klasse="C",Wider_Klasse&lt;=3))),1,IF(V$7&gt;=($B23-$D$30),ROUNDUP($B$6*($B23-$D$30)/2*(V$7-($B23-$D$30)/2)/10^7/$AB$30,0),ROUNDUP($B$6*V$7^2/4/10^7/$AB$30,0)))</f>
        <v>2</v>
      </c>
      <c r="W23" s="32">
        <f>IF(AND(W$7&lt;=300,($B23-$D$30)&lt;=248,OR(AND(Konsole=Einstellungen!$B$8,Wider_Klasse&lt;=4),AND(Konsole=Einstellungen!$C$8,Wider_Klasse&lt;=4),AND(Konsole=Einstellungen!$D$8,OR(Klasse="A",Klasse="B"),Wider_Klasse&lt;=4),AND(Konsole=Einstellungen!$D$8,Klasse="C",Wider_Klasse&lt;=3))),1,IF(W$7&gt;=($B23-$D$30),ROUNDUP($B$6*($B23-$D$30)/2*(W$7-($B23-$D$30)/2)/10^7/$AB$30,0),ROUNDUP($B$6*W$7^2/4/10^7/$AB$30,0)))</f>
        <v>2</v>
      </c>
      <c r="X23" s="32">
        <f>IF(AND(X$7&lt;=300,($B23-$D$30)&lt;=248,OR(AND(Konsole=Einstellungen!$B$8,Wider_Klasse&lt;=4),AND(Konsole=Einstellungen!$C$8,Wider_Klasse&lt;=4),AND(Konsole=Einstellungen!$D$8,OR(Klasse="A",Klasse="B"),Wider_Klasse&lt;=4),AND(Konsole=Einstellungen!$D$8,Klasse="C",Wider_Klasse&lt;=3))),1,IF(X$7&gt;=($B23-$D$30),ROUNDUP($B$6*($B23-$D$30)/2*(X$7-($B23-$D$30)/2)/10^7/$AB$30,0),ROUNDUP($B$6*X$7^2/4/10^7/$AB$30,0)))</f>
        <v>2</v>
      </c>
      <c r="Y23" s="32">
        <f>IF(AND(Y$7&lt;=300,($B23-$D$30)&lt;=248,OR(AND(Konsole=Einstellungen!$B$8,Wider_Klasse&lt;=4),AND(Konsole=Einstellungen!$C$8,Wider_Klasse&lt;=4),AND(Konsole=Einstellungen!$D$8,OR(Klasse="A",Klasse="B"),Wider_Klasse&lt;=4),AND(Konsole=Einstellungen!$D$8,Klasse="C",Wider_Klasse&lt;=3))),1,IF(Y$7&gt;=($B23-$D$30),ROUNDUP($B$6*($B23-$D$30)/2*(Y$7-($B23-$D$30)/2)/10^7/$AB$30,0),ROUNDUP($B$6*Y$7^2/4/10^7/$AB$30,0)))</f>
        <v>2</v>
      </c>
      <c r="Z23" s="32">
        <f>IF(AND(Z$7&lt;=300,($B23-$D$30)&lt;=248,OR(AND(Konsole=Einstellungen!$B$8,Wider_Klasse&lt;=4),AND(Konsole=Einstellungen!$C$8,Wider_Klasse&lt;=4),AND(Konsole=Einstellungen!$D$8,OR(Klasse="A",Klasse="B"),Wider_Klasse&lt;=4),AND(Konsole=Einstellungen!$D$8,Klasse="C",Wider_Klasse&lt;=3))),1,IF(Z$7&gt;=($B23-$D$30),ROUNDUP($B$6*($B23-$D$30)/2*(Z$7-($B23-$D$30)/2)/10^7/$AB$30,0),ROUNDUP($B$6*Z$7^2/4/10^7/$AB$30,0)))</f>
        <v>2</v>
      </c>
      <c r="AA23" s="32">
        <f>IF(AND(AA$7&lt;=300,($B23-$D$30)&lt;=248,OR(AND(Konsole=Einstellungen!$B$8,Wider_Klasse&lt;=4),AND(Konsole=Einstellungen!$C$8,Wider_Klasse&lt;=4),AND(Konsole=Einstellungen!$D$8,OR(Klasse="A",Klasse="B"),Wider_Klasse&lt;=4),AND(Konsole=Einstellungen!$D$8,Klasse="C",Wider_Klasse&lt;=3))),1,IF(AA$7&gt;=($B23-$D$30),ROUNDUP($B$6*($B23-$D$30)/2*(AA$7-($B23-$D$30)/2)/10^7/$AB$30,0),ROUNDUP($B$6*AA$7^2/4/10^7/$AB$30,0)))</f>
        <v>2</v>
      </c>
      <c r="AB23" s="32">
        <f>IF(AND(AB$7&lt;=300,($B23-$D$30)&lt;=248,OR(AND(Konsole=Einstellungen!$B$8,Wider_Klasse&lt;=4),AND(Konsole=Einstellungen!$C$8,Wider_Klasse&lt;=4),AND(Konsole=Einstellungen!$D$8,OR(Klasse="A",Klasse="B"),Wider_Klasse&lt;=4),AND(Konsole=Einstellungen!$D$8,Klasse="C",Wider_Klasse&lt;=3))),1,IF(AB$7&gt;=($B23-$D$30),ROUNDUP($B$6*($B23-$D$30)/2*(AB$7-($B23-$D$30)/2)/10^7/$AB$30,0),ROUNDUP($B$6*AB$7^2/4/10^7/$AB$30,0)))</f>
        <v>2</v>
      </c>
      <c r="AC23" s="32">
        <f>IF(AND(AC$7&lt;=300,($B23-$D$30)&lt;=248,OR(AND(Konsole=Einstellungen!$B$8,Wider_Klasse&lt;=4),AND(Konsole=Einstellungen!$C$8,Wider_Klasse&lt;=4),AND(Konsole=Einstellungen!$D$8,OR(Klasse="A",Klasse="B"),Wider_Klasse&lt;=4),AND(Konsole=Einstellungen!$D$8,Klasse="C",Wider_Klasse&lt;=3))),1,IF(AC$7&gt;=($B23-$D$30),ROUNDUP($B$6*($B23-$D$30)/2*(AC$7-($B23-$D$30)/2)/10^7/$AB$30,0),ROUNDUP($B$6*AC$7^2/4/10^7/$AB$30,0)))</f>
        <v>2</v>
      </c>
      <c r="AD23" s="32">
        <f>IF(AND(AD$7&lt;=300,($B23-$D$30)&lt;=248,OR(AND(Konsole=Einstellungen!$B$8,Wider_Klasse&lt;=4),AND(Konsole=Einstellungen!$C$8,Wider_Klasse&lt;=4),AND(Konsole=Einstellungen!$D$8,OR(Klasse="A",Klasse="B"),Wider_Klasse&lt;=4),AND(Konsole=Einstellungen!$D$8,Klasse="C",Wider_Klasse&lt;=3))),1,IF(AD$7&gt;=($B23-$D$30),ROUNDUP($B$6*($B23-$D$30)/2*(AD$7-($B23-$D$30)/2)/10^7/$AB$30,0),ROUNDUP($B$6*AD$7^2/4/10^7/$AB$30,0)))</f>
        <v>2</v>
      </c>
      <c r="AE23" s="32">
        <f>IF(AND(AE$7&lt;=300,($B23-$D$30)&lt;=248,OR(AND(Konsole=Einstellungen!$B$8,Wider_Klasse&lt;=4),AND(Konsole=Einstellungen!$C$8,Wider_Klasse&lt;=4),AND(Konsole=Einstellungen!$D$8,OR(Klasse="A",Klasse="B"),Wider_Klasse&lt;=4),AND(Konsole=Einstellungen!$D$8,Klasse="C",Wider_Klasse&lt;=3))),1,IF(AE$7&gt;=($B23-$D$30),ROUNDUP($B$6*($B23-$D$30)/2*(AE$7-($B23-$D$30)/2)/10^7/$AB$30,0),ROUNDUP($B$6*AE$7^2/4/10^7/$AB$30,0)))</f>
        <v>2</v>
      </c>
      <c r="AF23" s="32">
        <f>IF(AND(AF$7&lt;=300,($B23-$D$30)&lt;=248,OR(AND(Konsole=Einstellungen!$B$8,Wider_Klasse&lt;=4),AND(Konsole=Einstellungen!$C$8,Wider_Klasse&lt;=4),AND(Konsole=Einstellungen!$D$8,OR(Klasse="A",Klasse="B"),Wider_Klasse&lt;=4),AND(Konsole=Einstellungen!$D$8,Klasse="C",Wider_Klasse&lt;=3))),1,IF(AF$7&gt;=($B23-$D$30),ROUNDUP($B$6*($B23-$D$30)/2*(AF$7-($B23-$D$30)/2)/10^7/$AB$30,0),ROUNDUP($B$6*AF$7^2/4/10^7/$AB$30,0)))</f>
        <v>2</v>
      </c>
    </row>
    <row r="24" spans="1:32" ht="18" customHeight="1">
      <c r="A24" s="406"/>
      <c r="B24" s="31">
        <v>220</v>
      </c>
      <c r="C24" s="32">
        <f>IF(AND(C$7&lt;=300,($B24-$D$30)&lt;=248,OR(AND(Konsole=Einstellungen!$B$8,Wider_Klasse&lt;=4),AND(Konsole=Einstellungen!$C$8,Wider_Klasse&lt;=4),AND(Konsole=Einstellungen!$D$8,OR(Klasse="A",Klasse="B"),Wider_Klasse&lt;=4),AND(Konsole=Einstellungen!$D$8,Klasse="C",Wider_Klasse&lt;=3))),1,IF(C$7&gt;=($B24-$D$30),ROUNDUP($B$6*($B24-$D$30)/2*(C$7-($B24-$D$30)/2)/10^7/$AB$30,0),ROUNDUP($B$6*C$7^2/4/10^7/$AB$30,0)))</f>
        <v>1</v>
      </c>
      <c r="D24" s="32">
        <f>IF(AND(D$7&lt;=300,($B24-$D$30)&lt;=248,OR(AND(Konsole=Einstellungen!$B$8,Wider_Klasse&lt;=4),AND(Konsole=Einstellungen!$C$8,Wider_Klasse&lt;=4),AND(Konsole=Einstellungen!$D$8,OR(Klasse="A",Klasse="B"),Wider_Klasse&lt;=4),AND(Konsole=Einstellungen!$D$8,Klasse="C",Wider_Klasse&lt;=3))),1,IF(D$7&gt;=($B24-$D$30),ROUNDUP($B$6*($B24-$D$30)/2*(D$7-($B24-$D$30)/2)/10^7/$AB$30,0),ROUNDUP($B$6*D$7^2/4/10^7/$AB$30,0)))</f>
        <v>1</v>
      </c>
      <c r="E24" s="32">
        <f>IF(AND(E$7&lt;=300,($B24-$D$30)&lt;=248,OR(AND(Konsole=Einstellungen!$B$8,Wider_Klasse&lt;=4),AND(Konsole=Einstellungen!$C$8,Wider_Klasse&lt;=4),AND(Konsole=Einstellungen!$D$8,OR(Klasse="A",Klasse="B"),Wider_Klasse&lt;=4),AND(Konsole=Einstellungen!$D$8,Klasse="C",Wider_Klasse&lt;=3))),1,IF(E$7&gt;=($B24-$D$30),ROUNDUP($B$6*($B24-$D$30)/2*(E$7-($B24-$D$30)/2)/10^7/$AB$30,0),ROUNDUP($B$6*E$7^2/4/10^7/$AB$30,0)))</f>
        <v>1</v>
      </c>
      <c r="F24" s="32">
        <f>IF(AND(F$7&lt;=300,($B24-$D$30)&lt;=248,OR(AND(Konsole=Einstellungen!$B$8,Wider_Klasse&lt;=4),AND(Konsole=Einstellungen!$C$8,Wider_Klasse&lt;=4),AND(Konsole=Einstellungen!$D$8,OR(Klasse="A",Klasse="B"),Wider_Klasse&lt;=4),AND(Konsole=Einstellungen!$D$8,Klasse="C",Wider_Klasse&lt;=3))),1,IF(F$7&gt;=($B24-$D$30),ROUNDUP($B$6*($B24-$D$30)/2*(F$7-($B24-$D$30)/2)/10^7/$AB$30,0),ROUNDUP($B$6*F$7^2/4/10^7/$AB$30,0)))</f>
        <v>1</v>
      </c>
      <c r="G24" s="32">
        <f>IF(AND(G$7&lt;=300,($B24-$D$30)&lt;=248,OR(AND(Konsole=Einstellungen!$B$8,Wider_Klasse&lt;=4),AND(Konsole=Einstellungen!$C$8,Wider_Klasse&lt;=4),AND(Konsole=Einstellungen!$D$8,OR(Klasse="A",Klasse="B"),Wider_Klasse&lt;=4),AND(Konsole=Einstellungen!$D$8,Klasse="C",Wider_Klasse&lt;=3))),1,IF(G$7&gt;=($B24-$D$30),ROUNDUP($B$6*($B24-$D$30)/2*(G$7-($B24-$D$30)/2)/10^7/$AB$30,0),ROUNDUP($B$6*G$7^2/4/10^7/$AB$30,0)))</f>
        <v>1</v>
      </c>
      <c r="H24" s="32">
        <f>IF(AND(H$7&lt;=300,($B24-$D$30)&lt;=248,OR(AND(Konsole=Einstellungen!$B$8,Wider_Klasse&lt;=4),AND(Konsole=Einstellungen!$C$8,Wider_Klasse&lt;=4),AND(Konsole=Einstellungen!$D$8,OR(Klasse="A",Klasse="B"),Wider_Klasse&lt;=4),AND(Konsole=Einstellungen!$D$8,Klasse="C",Wider_Klasse&lt;=3))),1,IF(H$7&gt;=($B24-$D$30),ROUNDUP($B$6*($B24-$D$30)/2*(H$7-($B24-$D$30)/2)/10^7/$AB$30,0),ROUNDUP($B$6*H$7^2/4/10^7/$AB$30,0)))</f>
        <v>1</v>
      </c>
      <c r="I24" s="32">
        <f>IF(AND(I$7&lt;=300,($B24-$D$30)&lt;=248,OR(AND(Konsole=Einstellungen!$B$8,Wider_Klasse&lt;=4),AND(Konsole=Einstellungen!$C$8,Wider_Klasse&lt;=4),AND(Konsole=Einstellungen!$D$8,OR(Klasse="A",Klasse="B"),Wider_Klasse&lt;=4),AND(Konsole=Einstellungen!$D$8,Klasse="C",Wider_Klasse&lt;=3))),1,IF(I$7&gt;=($B24-$D$30),ROUNDUP($B$6*($B24-$D$30)/2*(I$7-($B24-$D$30)/2)/10^7/$AB$30,0),ROUNDUP($B$6*I$7^2/4/10^7/$AB$30,0)))</f>
        <v>1</v>
      </c>
      <c r="J24" s="32">
        <f>IF(AND(J$7&lt;=300,($B24-$D$30)&lt;=248,OR(AND(Konsole=Einstellungen!$B$8,Wider_Klasse&lt;=4),AND(Konsole=Einstellungen!$C$8,Wider_Klasse&lt;=4),AND(Konsole=Einstellungen!$D$8,OR(Klasse="A",Klasse="B"),Wider_Klasse&lt;=4),AND(Konsole=Einstellungen!$D$8,Klasse="C",Wider_Klasse&lt;=3))),1,IF(J$7&gt;=($B24-$D$30),ROUNDUP($B$6*($B24-$D$30)/2*(J$7-($B24-$D$30)/2)/10^7/$AB$30,0),ROUNDUP($B$6*J$7^2/4/10^7/$AB$30,0)))</f>
        <v>1</v>
      </c>
      <c r="K24" s="32">
        <f>IF(AND(K$7&lt;=300,($B24-$D$30)&lt;=248,OR(AND(Konsole=Einstellungen!$B$8,Wider_Klasse&lt;=4),AND(Konsole=Einstellungen!$C$8,Wider_Klasse&lt;=4),AND(Konsole=Einstellungen!$D$8,OR(Klasse="A",Klasse="B"),Wider_Klasse&lt;=4),AND(Konsole=Einstellungen!$D$8,Klasse="C",Wider_Klasse&lt;=3))),1,IF(K$7&gt;=($B24-$D$30),ROUNDUP($B$6*($B24-$D$30)/2*(K$7-($B24-$D$30)/2)/10^7/$AB$30,0),ROUNDUP($B$6*K$7^2/4/10^7/$AB$30,0)))</f>
        <v>1</v>
      </c>
      <c r="L24" s="32">
        <f>IF(AND(L$7&lt;=300,($B24-$D$30)&lt;=248,OR(AND(Konsole=Einstellungen!$B$8,Wider_Klasse&lt;=4),AND(Konsole=Einstellungen!$C$8,Wider_Klasse&lt;=4),AND(Konsole=Einstellungen!$D$8,OR(Klasse="A",Klasse="B"),Wider_Klasse&lt;=4),AND(Konsole=Einstellungen!$D$8,Klasse="C",Wider_Klasse&lt;=3))),1,IF(L$7&gt;=($B24-$D$30),ROUNDUP($B$6*($B24-$D$30)/2*(L$7-($B24-$D$30)/2)/10^7/$AB$30,0),ROUNDUP($B$6*L$7^2/4/10^7/$AB$30,0)))</f>
        <v>1</v>
      </c>
      <c r="M24" s="32">
        <f>IF(AND(M$7&lt;=300,($B24-$D$30)&lt;=248,OR(AND(Konsole=Einstellungen!$B$8,Wider_Klasse&lt;=4),AND(Konsole=Einstellungen!$C$8,Wider_Klasse&lt;=4),AND(Konsole=Einstellungen!$D$8,OR(Klasse="A",Klasse="B"),Wider_Klasse&lt;=4),AND(Konsole=Einstellungen!$D$8,Klasse="C",Wider_Klasse&lt;=3))),1,IF(M$7&gt;=($B24-$D$30),ROUNDUP($B$6*($B24-$D$30)/2*(M$7-($B24-$D$30)/2)/10^7/$AB$30,0),ROUNDUP($B$6*M$7^2/4/10^7/$AB$30,0)))</f>
        <v>1</v>
      </c>
      <c r="N24" s="32">
        <f>IF(AND(N$7&lt;=300,($B24-$D$30)&lt;=248,OR(AND(Konsole=Einstellungen!$B$8,Wider_Klasse&lt;=4),AND(Konsole=Einstellungen!$C$8,Wider_Klasse&lt;=4),AND(Konsole=Einstellungen!$D$8,OR(Klasse="A",Klasse="B"),Wider_Klasse&lt;=4),AND(Konsole=Einstellungen!$D$8,Klasse="C",Wider_Klasse&lt;=3))),1,IF(N$7&gt;=($B24-$D$30),ROUNDUP($B$6*($B24-$D$30)/2*(N$7-($B24-$D$30)/2)/10^7/$AB$30,0),ROUNDUP($B$6*N$7^2/4/10^7/$AB$30,0)))</f>
        <v>1</v>
      </c>
      <c r="O24" s="32">
        <f>IF(AND(O$7&lt;=300,($B24-$D$30)&lt;=248,OR(AND(Konsole=Einstellungen!$B$8,Wider_Klasse&lt;=4),AND(Konsole=Einstellungen!$C$8,Wider_Klasse&lt;=4),AND(Konsole=Einstellungen!$D$8,OR(Klasse="A",Klasse="B"),Wider_Klasse&lt;=4),AND(Konsole=Einstellungen!$D$8,Klasse="C",Wider_Klasse&lt;=3))),1,IF(O$7&gt;=($B24-$D$30),ROUNDUP($B$6*($B24-$D$30)/2*(O$7-($B24-$D$30)/2)/10^7/$AB$30,0),ROUNDUP($B$6*O$7^2/4/10^7/$AB$30,0)))</f>
        <v>1</v>
      </c>
      <c r="P24" s="32">
        <f>IF(AND(P$7&lt;=300,($B24-$D$30)&lt;=248,OR(AND(Konsole=Einstellungen!$B$8,Wider_Klasse&lt;=4),AND(Konsole=Einstellungen!$C$8,Wider_Klasse&lt;=4),AND(Konsole=Einstellungen!$D$8,OR(Klasse="A",Klasse="B"),Wider_Klasse&lt;=4),AND(Konsole=Einstellungen!$D$8,Klasse="C",Wider_Klasse&lt;=3))),1,IF(P$7&gt;=($B24-$D$30),ROUNDUP($B$6*($B24-$D$30)/2*(P$7-($B24-$D$30)/2)/10^7/$AB$30,0),ROUNDUP($B$6*P$7^2/4/10^7/$AB$30,0)))</f>
        <v>1</v>
      </c>
      <c r="Q24" s="32">
        <f>IF(AND(Q$7&lt;=300,($B24-$D$30)&lt;=248,OR(AND(Konsole=Einstellungen!$B$8,Wider_Klasse&lt;=4),AND(Konsole=Einstellungen!$C$8,Wider_Klasse&lt;=4),AND(Konsole=Einstellungen!$D$8,OR(Klasse="A",Klasse="B"),Wider_Klasse&lt;=4),AND(Konsole=Einstellungen!$D$8,Klasse="C",Wider_Klasse&lt;=3))),1,IF(Q$7&gt;=($B24-$D$30),ROUNDUP($B$6*($B24-$D$30)/2*(Q$7-($B24-$D$30)/2)/10^7/$AB$30,0),ROUNDUP($B$6*Q$7^2/4/10^7/$AB$30,0)))</f>
        <v>1</v>
      </c>
      <c r="R24" s="32">
        <f>IF(AND(R$7&lt;=300,($B24-$D$30)&lt;=248,OR(AND(Konsole=Einstellungen!$B$8,Wider_Klasse&lt;=4),AND(Konsole=Einstellungen!$C$8,Wider_Klasse&lt;=4),AND(Konsole=Einstellungen!$D$8,OR(Klasse="A",Klasse="B"),Wider_Klasse&lt;=4),AND(Konsole=Einstellungen!$D$8,Klasse="C",Wider_Klasse&lt;=3))),1,IF(R$7&gt;=($B24-$D$30),ROUNDUP($B$6*($B24-$D$30)/2*(R$7-($B24-$D$30)/2)/10^7/$AB$30,0),ROUNDUP($B$6*R$7^2/4/10^7/$AB$30,0)))</f>
        <v>2</v>
      </c>
      <c r="S24" s="32">
        <f>IF(AND(S$7&lt;=300,($B24-$D$30)&lt;=248,OR(AND(Konsole=Einstellungen!$B$8,Wider_Klasse&lt;=4),AND(Konsole=Einstellungen!$C$8,Wider_Klasse&lt;=4),AND(Konsole=Einstellungen!$D$8,OR(Klasse="A",Klasse="B"),Wider_Klasse&lt;=4),AND(Konsole=Einstellungen!$D$8,Klasse="C",Wider_Klasse&lt;=3))),1,IF(S$7&gt;=($B24-$D$30),ROUNDUP($B$6*($B24-$D$30)/2*(S$7-($B24-$D$30)/2)/10^7/$AB$30,0),ROUNDUP($B$6*S$7^2/4/10^7/$AB$30,0)))</f>
        <v>2</v>
      </c>
      <c r="T24" s="32">
        <f>IF(AND(T$7&lt;=300,($B24-$D$30)&lt;=248,OR(AND(Konsole=Einstellungen!$B$8,Wider_Klasse&lt;=4),AND(Konsole=Einstellungen!$C$8,Wider_Klasse&lt;=4),AND(Konsole=Einstellungen!$D$8,OR(Klasse="A",Klasse="B"),Wider_Klasse&lt;=4),AND(Konsole=Einstellungen!$D$8,Klasse="C",Wider_Klasse&lt;=3))),1,IF(T$7&gt;=($B24-$D$30),ROUNDUP($B$6*($B24-$D$30)/2*(T$7-($B24-$D$30)/2)/10^7/$AB$30,0),ROUNDUP($B$6*T$7^2/4/10^7/$AB$30,0)))</f>
        <v>2</v>
      </c>
      <c r="U24" s="32">
        <f>IF(AND(U$7&lt;=300,($B24-$D$30)&lt;=248,OR(AND(Konsole=Einstellungen!$B$8,Wider_Klasse&lt;=4),AND(Konsole=Einstellungen!$C$8,Wider_Klasse&lt;=4),AND(Konsole=Einstellungen!$D$8,OR(Klasse="A",Klasse="B"),Wider_Klasse&lt;=4),AND(Konsole=Einstellungen!$D$8,Klasse="C",Wider_Klasse&lt;=3))),1,IF(U$7&gt;=($B24-$D$30),ROUNDUP($B$6*($B24-$D$30)/2*(U$7-($B24-$D$30)/2)/10^7/$AB$30,0),ROUNDUP($B$6*U$7^2/4/10^7/$AB$30,0)))</f>
        <v>2</v>
      </c>
      <c r="V24" s="32">
        <f>IF(AND(V$7&lt;=300,($B24-$D$30)&lt;=248,OR(AND(Konsole=Einstellungen!$B$8,Wider_Klasse&lt;=4),AND(Konsole=Einstellungen!$C$8,Wider_Klasse&lt;=4),AND(Konsole=Einstellungen!$D$8,OR(Klasse="A",Klasse="B"),Wider_Klasse&lt;=4),AND(Konsole=Einstellungen!$D$8,Klasse="C",Wider_Klasse&lt;=3))),1,IF(V$7&gt;=($B24-$D$30),ROUNDUP($B$6*($B24-$D$30)/2*(V$7-($B24-$D$30)/2)/10^7/$AB$30,0),ROUNDUP($B$6*V$7^2/4/10^7/$AB$30,0)))</f>
        <v>2</v>
      </c>
      <c r="W24" s="32">
        <f>IF(AND(W$7&lt;=300,($B24-$D$30)&lt;=248,OR(AND(Konsole=Einstellungen!$B$8,Wider_Klasse&lt;=4),AND(Konsole=Einstellungen!$C$8,Wider_Klasse&lt;=4),AND(Konsole=Einstellungen!$D$8,OR(Klasse="A",Klasse="B"),Wider_Klasse&lt;=4),AND(Konsole=Einstellungen!$D$8,Klasse="C",Wider_Klasse&lt;=3))),1,IF(W$7&gt;=($B24-$D$30),ROUNDUP($B$6*($B24-$D$30)/2*(W$7-($B24-$D$30)/2)/10^7/$AB$30,0),ROUNDUP($B$6*W$7^2/4/10^7/$AB$30,0)))</f>
        <v>2</v>
      </c>
      <c r="X24" s="32">
        <f>IF(AND(X$7&lt;=300,($B24-$D$30)&lt;=248,OR(AND(Konsole=Einstellungen!$B$8,Wider_Klasse&lt;=4),AND(Konsole=Einstellungen!$C$8,Wider_Klasse&lt;=4),AND(Konsole=Einstellungen!$D$8,OR(Klasse="A",Klasse="B"),Wider_Klasse&lt;=4),AND(Konsole=Einstellungen!$D$8,Klasse="C",Wider_Klasse&lt;=3))),1,IF(X$7&gt;=($B24-$D$30),ROUNDUP($B$6*($B24-$D$30)/2*(X$7-($B24-$D$30)/2)/10^7/$AB$30,0),ROUNDUP($B$6*X$7^2/4/10^7/$AB$30,0)))</f>
        <v>2</v>
      </c>
      <c r="Y24" s="32">
        <f>IF(AND(Y$7&lt;=300,($B24-$D$30)&lt;=248,OR(AND(Konsole=Einstellungen!$B$8,Wider_Klasse&lt;=4),AND(Konsole=Einstellungen!$C$8,Wider_Klasse&lt;=4),AND(Konsole=Einstellungen!$D$8,OR(Klasse="A",Klasse="B"),Wider_Klasse&lt;=4),AND(Konsole=Einstellungen!$D$8,Klasse="C",Wider_Klasse&lt;=3))),1,IF(Y$7&gt;=($B24-$D$30),ROUNDUP($B$6*($B24-$D$30)/2*(Y$7-($B24-$D$30)/2)/10^7/$AB$30,0),ROUNDUP($B$6*Y$7^2/4/10^7/$AB$30,0)))</f>
        <v>2</v>
      </c>
      <c r="Z24" s="32">
        <f>IF(AND(Z$7&lt;=300,($B24-$D$30)&lt;=248,OR(AND(Konsole=Einstellungen!$B$8,Wider_Klasse&lt;=4),AND(Konsole=Einstellungen!$C$8,Wider_Klasse&lt;=4),AND(Konsole=Einstellungen!$D$8,OR(Klasse="A",Klasse="B"),Wider_Klasse&lt;=4),AND(Konsole=Einstellungen!$D$8,Klasse="C",Wider_Klasse&lt;=3))),1,IF(Z$7&gt;=($B24-$D$30),ROUNDUP($B$6*($B24-$D$30)/2*(Z$7-($B24-$D$30)/2)/10^7/$AB$30,0),ROUNDUP($B$6*Z$7^2/4/10^7/$AB$30,0)))</f>
        <v>2</v>
      </c>
      <c r="AA24" s="32">
        <f>IF(AND(AA$7&lt;=300,($B24-$D$30)&lt;=248,OR(AND(Konsole=Einstellungen!$B$8,Wider_Klasse&lt;=4),AND(Konsole=Einstellungen!$C$8,Wider_Klasse&lt;=4),AND(Konsole=Einstellungen!$D$8,OR(Klasse="A",Klasse="B"),Wider_Klasse&lt;=4),AND(Konsole=Einstellungen!$D$8,Klasse="C",Wider_Klasse&lt;=3))),1,IF(AA$7&gt;=($B24-$D$30),ROUNDUP($B$6*($B24-$D$30)/2*(AA$7-($B24-$D$30)/2)/10^7/$AB$30,0),ROUNDUP($B$6*AA$7^2/4/10^7/$AB$30,0)))</f>
        <v>2</v>
      </c>
      <c r="AB24" s="32">
        <f>IF(AND(AB$7&lt;=300,($B24-$D$30)&lt;=248,OR(AND(Konsole=Einstellungen!$B$8,Wider_Klasse&lt;=4),AND(Konsole=Einstellungen!$C$8,Wider_Klasse&lt;=4),AND(Konsole=Einstellungen!$D$8,OR(Klasse="A",Klasse="B"),Wider_Klasse&lt;=4),AND(Konsole=Einstellungen!$D$8,Klasse="C",Wider_Klasse&lt;=3))),1,IF(AB$7&gt;=($B24-$D$30),ROUNDUP($B$6*($B24-$D$30)/2*(AB$7-($B24-$D$30)/2)/10^7/$AB$30,0),ROUNDUP($B$6*AB$7^2/4/10^7/$AB$30,0)))</f>
        <v>2</v>
      </c>
      <c r="AC24" s="32">
        <f>IF(AND(AC$7&lt;=300,($B24-$D$30)&lt;=248,OR(AND(Konsole=Einstellungen!$B$8,Wider_Klasse&lt;=4),AND(Konsole=Einstellungen!$C$8,Wider_Klasse&lt;=4),AND(Konsole=Einstellungen!$D$8,OR(Klasse="A",Klasse="B"),Wider_Klasse&lt;=4),AND(Konsole=Einstellungen!$D$8,Klasse="C",Wider_Klasse&lt;=3))),1,IF(AC$7&gt;=($B24-$D$30),ROUNDUP($B$6*($B24-$D$30)/2*(AC$7-($B24-$D$30)/2)/10^7/$AB$30,0),ROUNDUP($B$6*AC$7^2/4/10^7/$AB$30,0)))</f>
        <v>2</v>
      </c>
      <c r="AD24" s="32">
        <f>IF(AND(AD$7&lt;=300,($B24-$D$30)&lt;=248,OR(AND(Konsole=Einstellungen!$B$8,Wider_Klasse&lt;=4),AND(Konsole=Einstellungen!$C$8,Wider_Klasse&lt;=4),AND(Konsole=Einstellungen!$D$8,OR(Klasse="A",Klasse="B"),Wider_Klasse&lt;=4),AND(Konsole=Einstellungen!$D$8,Klasse="C",Wider_Klasse&lt;=3))),1,IF(AD$7&gt;=($B24-$D$30),ROUNDUP($B$6*($B24-$D$30)/2*(AD$7-($B24-$D$30)/2)/10^7/$AB$30,0),ROUNDUP($B$6*AD$7^2/4/10^7/$AB$30,0)))</f>
        <v>2</v>
      </c>
      <c r="AE24" s="32">
        <f>IF(AND(AE$7&lt;=300,($B24-$D$30)&lt;=248,OR(AND(Konsole=Einstellungen!$B$8,Wider_Klasse&lt;=4),AND(Konsole=Einstellungen!$C$8,Wider_Klasse&lt;=4),AND(Konsole=Einstellungen!$D$8,OR(Klasse="A",Klasse="B"),Wider_Klasse&lt;=4),AND(Konsole=Einstellungen!$D$8,Klasse="C",Wider_Klasse&lt;=3))),1,IF(AE$7&gt;=($B24-$D$30),ROUNDUP($B$6*($B24-$D$30)/2*(AE$7-($B24-$D$30)/2)/10^7/$AB$30,0),ROUNDUP($B$6*AE$7^2/4/10^7/$AB$30,0)))</f>
        <v>2</v>
      </c>
      <c r="AF24" s="32">
        <f>IF(AND(AF$7&lt;=300,($B24-$D$30)&lt;=248,OR(AND(Konsole=Einstellungen!$B$8,Wider_Klasse&lt;=4),AND(Konsole=Einstellungen!$C$8,Wider_Klasse&lt;=4),AND(Konsole=Einstellungen!$D$8,OR(Klasse="A",Klasse="B"),Wider_Klasse&lt;=4),AND(Konsole=Einstellungen!$D$8,Klasse="C",Wider_Klasse&lt;=3))),1,IF(AF$7&gt;=($B24-$D$30),ROUNDUP($B$6*($B24-$D$30)/2*(AF$7-($B24-$D$30)/2)/10^7/$AB$30,0),ROUNDUP($B$6*AF$7^2/4/10^7/$AB$30,0)))</f>
        <v>2</v>
      </c>
    </row>
    <row r="25" spans="1:32" ht="18" customHeight="1">
      <c r="A25" s="406"/>
      <c r="B25" s="31">
        <v>230</v>
      </c>
      <c r="C25" s="32">
        <f>IF(AND(C$7&lt;=300,($B25-$D$30)&lt;=248,OR(AND(Konsole=Einstellungen!$B$8,Wider_Klasse&lt;=4),AND(Konsole=Einstellungen!$C$8,Wider_Klasse&lt;=4),AND(Konsole=Einstellungen!$D$8,OR(Klasse="A",Klasse="B"),Wider_Klasse&lt;=4),AND(Konsole=Einstellungen!$D$8,Klasse="C",Wider_Klasse&lt;=3))),1,IF(C$7&gt;=($B25-$D$30),ROUNDUP($B$6*($B25-$D$30)/2*(C$7-($B25-$D$30)/2)/10^7/$AB$30,0),ROUNDUP($B$6*C$7^2/4/10^7/$AB$30,0)))</f>
        <v>1</v>
      </c>
      <c r="D25" s="32">
        <f>IF(AND(D$7&lt;=300,($B25-$D$30)&lt;=248,OR(AND(Konsole=Einstellungen!$B$8,Wider_Klasse&lt;=4),AND(Konsole=Einstellungen!$C$8,Wider_Klasse&lt;=4),AND(Konsole=Einstellungen!$D$8,OR(Klasse="A",Klasse="B"),Wider_Klasse&lt;=4),AND(Konsole=Einstellungen!$D$8,Klasse="C",Wider_Klasse&lt;=3))),1,IF(D$7&gt;=($B25-$D$30),ROUNDUP($B$6*($B25-$D$30)/2*(D$7-($B25-$D$30)/2)/10^7/$AB$30,0),ROUNDUP($B$6*D$7^2/4/10^7/$AB$30,0)))</f>
        <v>1</v>
      </c>
      <c r="E25" s="32">
        <f>IF(AND(E$7&lt;=300,($B25-$D$30)&lt;=248,OR(AND(Konsole=Einstellungen!$B$8,Wider_Klasse&lt;=4),AND(Konsole=Einstellungen!$C$8,Wider_Klasse&lt;=4),AND(Konsole=Einstellungen!$D$8,OR(Klasse="A",Klasse="B"),Wider_Klasse&lt;=4),AND(Konsole=Einstellungen!$D$8,Klasse="C",Wider_Klasse&lt;=3))),1,IF(E$7&gt;=($B25-$D$30),ROUNDUP($B$6*($B25-$D$30)/2*(E$7-($B25-$D$30)/2)/10^7/$AB$30,0),ROUNDUP($B$6*E$7^2/4/10^7/$AB$30,0)))</f>
        <v>1</v>
      </c>
      <c r="F25" s="32">
        <f>IF(AND(F$7&lt;=300,($B25-$D$30)&lt;=248,OR(AND(Konsole=Einstellungen!$B$8,Wider_Klasse&lt;=4),AND(Konsole=Einstellungen!$C$8,Wider_Klasse&lt;=4),AND(Konsole=Einstellungen!$D$8,OR(Klasse="A",Klasse="B"),Wider_Klasse&lt;=4),AND(Konsole=Einstellungen!$D$8,Klasse="C",Wider_Klasse&lt;=3))),1,IF(F$7&gt;=($B25-$D$30),ROUNDUP($B$6*($B25-$D$30)/2*(F$7-($B25-$D$30)/2)/10^7/$AB$30,0),ROUNDUP($B$6*F$7^2/4/10^7/$AB$30,0)))</f>
        <v>1</v>
      </c>
      <c r="G25" s="32">
        <f>IF(AND(G$7&lt;=300,($B25-$D$30)&lt;=248,OR(AND(Konsole=Einstellungen!$B$8,Wider_Klasse&lt;=4),AND(Konsole=Einstellungen!$C$8,Wider_Klasse&lt;=4),AND(Konsole=Einstellungen!$D$8,OR(Klasse="A",Klasse="B"),Wider_Klasse&lt;=4),AND(Konsole=Einstellungen!$D$8,Klasse="C",Wider_Klasse&lt;=3))),1,IF(G$7&gt;=($B25-$D$30),ROUNDUP($B$6*($B25-$D$30)/2*(G$7-($B25-$D$30)/2)/10^7/$AB$30,0),ROUNDUP($B$6*G$7^2/4/10^7/$AB$30,0)))</f>
        <v>1</v>
      </c>
      <c r="H25" s="32">
        <f>IF(AND(H$7&lt;=300,($B25-$D$30)&lt;=248,OR(AND(Konsole=Einstellungen!$B$8,Wider_Klasse&lt;=4),AND(Konsole=Einstellungen!$C$8,Wider_Klasse&lt;=4),AND(Konsole=Einstellungen!$D$8,OR(Klasse="A",Klasse="B"),Wider_Klasse&lt;=4),AND(Konsole=Einstellungen!$D$8,Klasse="C",Wider_Klasse&lt;=3))),1,IF(H$7&gt;=($B25-$D$30),ROUNDUP($B$6*($B25-$D$30)/2*(H$7-($B25-$D$30)/2)/10^7/$AB$30,0),ROUNDUP($B$6*H$7^2/4/10^7/$AB$30,0)))</f>
        <v>1</v>
      </c>
      <c r="I25" s="32">
        <f>IF(AND(I$7&lt;=300,($B25-$D$30)&lt;=248,OR(AND(Konsole=Einstellungen!$B$8,Wider_Klasse&lt;=4),AND(Konsole=Einstellungen!$C$8,Wider_Klasse&lt;=4),AND(Konsole=Einstellungen!$D$8,OR(Klasse="A",Klasse="B"),Wider_Klasse&lt;=4),AND(Konsole=Einstellungen!$D$8,Klasse="C",Wider_Klasse&lt;=3))),1,IF(I$7&gt;=($B25-$D$30),ROUNDUP($B$6*($B25-$D$30)/2*(I$7-($B25-$D$30)/2)/10^7/$AB$30,0),ROUNDUP($B$6*I$7^2/4/10^7/$AB$30,0)))</f>
        <v>1</v>
      </c>
      <c r="J25" s="32">
        <f>IF(AND(J$7&lt;=300,($B25-$D$30)&lt;=248,OR(AND(Konsole=Einstellungen!$B$8,Wider_Klasse&lt;=4),AND(Konsole=Einstellungen!$C$8,Wider_Klasse&lt;=4),AND(Konsole=Einstellungen!$D$8,OR(Klasse="A",Klasse="B"),Wider_Klasse&lt;=4),AND(Konsole=Einstellungen!$D$8,Klasse="C",Wider_Klasse&lt;=3))),1,IF(J$7&gt;=($B25-$D$30),ROUNDUP($B$6*($B25-$D$30)/2*(J$7-($B25-$D$30)/2)/10^7/$AB$30,0),ROUNDUP($B$6*J$7^2/4/10^7/$AB$30,0)))</f>
        <v>1</v>
      </c>
      <c r="K25" s="32">
        <f>IF(AND(K$7&lt;=300,($B25-$D$30)&lt;=248,OR(AND(Konsole=Einstellungen!$B$8,Wider_Klasse&lt;=4),AND(Konsole=Einstellungen!$C$8,Wider_Klasse&lt;=4),AND(Konsole=Einstellungen!$D$8,OR(Klasse="A",Klasse="B"),Wider_Klasse&lt;=4),AND(Konsole=Einstellungen!$D$8,Klasse="C",Wider_Klasse&lt;=3))),1,IF(K$7&gt;=($B25-$D$30),ROUNDUP($B$6*($B25-$D$30)/2*(K$7-($B25-$D$30)/2)/10^7/$AB$30,0),ROUNDUP($B$6*K$7^2/4/10^7/$AB$30,0)))</f>
        <v>1</v>
      </c>
      <c r="L25" s="32">
        <f>IF(AND(L$7&lt;=300,($B25-$D$30)&lt;=248,OR(AND(Konsole=Einstellungen!$B$8,Wider_Klasse&lt;=4),AND(Konsole=Einstellungen!$C$8,Wider_Klasse&lt;=4),AND(Konsole=Einstellungen!$D$8,OR(Klasse="A",Klasse="B"),Wider_Klasse&lt;=4),AND(Konsole=Einstellungen!$D$8,Klasse="C",Wider_Klasse&lt;=3))),1,IF(L$7&gt;=($B25-$D$30),ROUNDUP($B$6*($B25-$D$30)/2*(L$7-($B25-$D$30)/2)/10^7/$AB$30,0),ROUNDUP($B$6*L$7^2/4/10^7/$AB$30,0)))</f>
        <v>1</v>
      </c>
      <c r="M25" s="32">
        <f>IF(AND(M$7&lt;=300,($B25-$D$30)&lt;=248,OR(AND(Konsole=Einstellungen!$B$8,Wider_Klasse&lt;=4),AND(Konsole=Einstellungen!$C$8,Wider_Klasse&lt;=4),AND(Konsole=Einstellungen!$D$8,OR(Klasse="A",Klasse="B"),Wider_Klasse&lt;=4),AND(Konsole=Einstellungen!$D$8,Klasse="C",Wider_Klasse&lt;=3))),1,IF(M$7&gt;=($B25-$D$30),ROUNDUP($B$6*($B25-$D$30)/2*(M$7-($B25-$D$30)/2)/10^7/$AB$30,0),ROUNDUP($B$6*M$7^2/4/10^7/$AB$30,0)))</f>
        <v>1</v>
      </c>
      <c r="N25" s="32">
        <f>IF(AND(N$7&lt;=300,($B25-$D$30)&lt;=248,OR(AND(Konsole=Einstellungen!$B$8,Wider_Klasse&lt;=4),AND(Konsole=Einstellungen!$C$8,Wider_Klasse&lt;=4),AND(Konsole=Einstellungen!$D$8,OR(Klasse="A",Klasse="B"),Wider_Klasse&lt;=4),AND(Konsole=Einstellungen!$D$8,Klasse="C",Wider_Klasse&lt;=3))),1,IF(N$7&gt;=($B25-$D$30),ROUNDUP($B$6*($B25-$D$30)/2*(N$7-($B25-$D$30)/2)/10^7/$AB$30,0),ROUNDUP($B$6*N$7^2/4/10^7/$AB$30,0)))</f>
        <v>1</v>
      </c>
      <c r="O25" s="32">
        <f>IF(AND(O$7&lt;=300,($B25-$D$30)&lt;=248,OR(AND(Konsole=Einstellungen!$B$8,Wider_Klasse&lt;=4),AND(Konsole=Einstellungen!$C$8,Wider_Klasse&lt;=4),AND(Konsole=Einstellungen!$D$8,OR(Klasse="A",Klasse="B"),Wider_Klasse&lt;=4),AND(Konsole=Einstellungen!$D$8,Klasse="C",Wider_Klasse&lt;=3))),1,IF(O$7&gt;=($B25-$D$30),ROUNDUP($B$6*($B25-$D$30)/2*(O$7-($B25-$D$30)/2)/10^7/$AB$30,0),ROUNDUP($B$6*O$7^2/4/10^7/$AB$30,0)))</f>
        <v>1</v>
      </c>
      <c r="P25" s="32">
        <f>IF(AND(P$7&lt;=300,($B25-$D$30)&lt;=248,OR(AND(Konsole=Einstellungen!$B$8,Wider_Klasse&lt;=4),AND(Konsole=Einstellungen!$C$8,Wider_Klasse&lt;=4),AND(Konsole=Einstellungen!$D$8,OR(Klasse="A",Klasse="B"),Wider_Klasse&lt;=4),AND(Konsole=Einstellungen!$D$8,Klasse="C",Wider_Klasse&lt;=3))),1,IF(P$7&gt;=($B25-$D$30),ROUNDUP($B$6*($B25-$D$30)/2*(P$7-($B25-$D$30)/2)/10^7/$AB$30,0),ROUNDUP($B$6*P$7^2/4/10^7/$AB$30,0)))</f>
        <v>1</v>
      </c>
      <c r="Q25" s="32">
        <f>IF(AND(Q$7&lt;=300,($B25-$D$30)&lt;=248,OR(AND(Konsole=Einstellungen!$B$8,Wider_Klasse&lt;=4),AND(Konsole=Einstellungen!$C$8,Wider_Klasse&lt;=4),AND(Konsole=Einstellungen!$D$8,OR(Klasse="A",Klasse="B"),Wider_Klasse&lt;=4),AND(Konsole=Einstellungen!$D$8,Klasse="C",Wider_Klasse&lt;=3))),1,IF(Q$7&gt;=($B25-$D$30),ROUNDUP($B$6*($B25-$D$30)/2*(Q$7-($B25-$D$30)/2)/10^7/$AB$30,0),ROUNDUP($B$6*Q$7^2/4/10^7/$AB$30,0)))</f>
        <v>1</v>
      </c>
      <c r="R25" s="32">
        <f>IF(AND(R$7&lt;=300,($B25-$D$30)&lt;=248,OR(AND(Konsole=Einstellungen!$B$8,Wider_Klasse&lt;=4),AND(Konsole=Einstellungen!$C$8,Wider_Klasse&lt;=4),AND(Konsole=Einstellungen!$D$8,OR(Klasse="A",Klasse="B"),Wider_Klasse&lt;=4),AND(Konsole=Einstellungen!$D$8,Klasse="C",Wider_Klasse&lt;=3))),1,IF(R$7&gt;=($B25-$D$30),ROUNDUP($B$6*($B25-$D$30)/2*(R$7-($B25-$D$30)/2)/10^7/$AB$30,0),ROUNDUP($B$6*R$7^2/4/10^7/$AB$30,0)))</f>
        <v>2</v>
      </c>
      <c r="S25" s="32">
        <f>IF(AND(S$7&lt;=300,($B25-$D$30)&lt;=248,OR(AND(Konsole=Einstellungen!$B$8,Wider_Klasse&lt;=4),AND(Konsole=Einstellungen!$C$8,Wider_Klasse&lt;=4),AND(Konsole=Einstellungen!$D$8,OR(Klasse="A",Klasse="B"),Wider_Klasse&lt;=4),AND(Konsole=Einstellungen!$D$8,Klasse="C",Wider_Klasse&lt;=3))),1,IF(S$7&gt;=($B25-$D$30),ROUNDUP($B$6*($B25-$D$30)/2*(S$7-($B25-$D$30)/2)/10^7/$AB$30,0),ROUNDUP($B$6*S$7^2/4/10^7/$AB$30,0)))</f>
        <v>2</v>
      </c>
      <c r="T25" s="32">
        <f>IF(AND(T$7&lt;=300,($B25-$D$30)&lt;=248,OR(AND(Konsole=Einstellungen!$B$8,Wider_Klasse&lt;=4),AND(Konsole=Einstellungen!$C$8,Wider_Klasse&lt;=4),AND(Konsole=Einstellungen!$D$8,OR(Klasse="A",Klasse="B"),Wider_Klasse&lt;=4),AND(Konsole=Einstellungen!$D$8,Klasse="C",Wider_Klasse&lt;=3))),1,IF(T$7&gt;=($B25-$D$30),ROUNDUP($B$6*($B25-$D$30)/2*(T$7-($B25-$D$30)/2)/10^7/$AB$30,0),ROUNDUP($B$6*T$7^2/4/10^7/$AB$30,0)))</f>
        <v>2</v>
      </c>
      <c r="U25" s="32">
        <f>IF(AND(U$7&lt;=300,($B25-$D$30)&lt;=248,OR(AND(Konsole=Einstellungen!$B$8,Wider_Klasse&lt;=4),AND(Konsole=Einstellungen!$C$8,Wider_Klasse&lt;=4),AND(Konsole=Einstellungen!$D$8,OR(Klasse="A",Klasse="B"),Wider_Klasse&lt;=4),AND(Konsole=Einstellungen!$D$8,Klasse="C",Wider_Klasse&lt;=3))),1,IF(U$7&gt;=($B25-$D$30),ROUNDUP($B$6*($B25-$D$30)/2*(U$7-($B25-$D$30)/2)/10^7/$AB$30,0),ROUNDUP($B$6*U$7^2/4/10^7/$AB$30,0)))</f>
        <v>2</v>
      </c>
      <c r="V25" s="32">
        <f>IF(AND(V$7&lt;=300,($B25-$D$30)&lt;=248,OR(AND(Konsole=Einstellungen!$B$8,Wider_Klasse&lt;=4),AND(Konsole=Einstellungen!$C$8,Wider_Klasse&lt;=4),AND(Konsole=Einstellungen!$D$8,OR(Klasse="A",Klasse="B"),Wider_Klasse&lt;=4),AND(Konsole=Einstellungen!$D$8,Klasse="C",Wider_Klasse&lt;=3))),1,IF(V$7&gt;=($B25-$D$30),ROUNDUP($B$6*($B25-$D$30)/2*(V$7-($B25-$D$30)/2)/10^7/$AB$30,0),ROUNDUP($B$6*V$7^2/4/10^7/$AB$30,0)))</f>
        <v>2</v>
      </c>
      <c r="W25" s="32">
        <f>IF(AND(W$7&lt;=300,($B25-$D$30)&lt;=248,OR(AND(Konsole=Einstellungen!$B$8,Wider_Klasse&lt;=4),AND(Konsole=Einstellungen!$C$8,Wider_Klasse&lt;=4),AND(Konsole=Einstellungen!$D$8,OR(Klasse="A",Klasse="B"),Wider_Klasse&lt;=4),AND(Konsole=Einstellungen!$D$8,Klasse="C",Wider_Klasse&lt;=3))),1,IF(W$7&gt;=($B25-$D$30),ROUNDUP($B$6*($B25-$D$30)/2*(W$7-($B25-$D$30)/2)/10^7/$AB$30,0),ROUNDUP($B$6*W$7^2/4/10^7/$AB$30,0)))</f>
        <v>2</v>
      </c>
      <c r="X25" s="32">
        <f>IF(AND(X$7&lt;=300,($B25-$D$30)&lt;=248,OR(AND(Konsole=Einstellungen!$B$8,Wider_Klasse&lt;=4),AND(Konsole=Einstellungen!$C$8,Wider_Klasse&lt;=4),AND(Konsole=Einstellungen!$D$8,OR(Klasse="A",Klasse="B"),Wider_Klasse&lt;=4),AND(Konsole=Einstellungen!$D$8,Klasse="C",Wider_Klasse&lt;=3))),1,IF(X$7&gt;=($B25-$D$30),ROUNDUP($B$6*($B25-$D$30)/2*(X$7-($B25-$D$30)/2)/10^7/$AB$30,0),ROUNDUP($B$6*X$7^2/4/10^7/$AB$30,0)))</f>
        <v>2</v>
      </c>
      <c r="Y25" s="32">
        <f>IF(AND(Y$7&lt;=300,($B25-$D$30)&lt;=248,OR(AND(Konsole=Einstellungen!$B$8,Wider_Klasse&lt;=4),AND(Konsole=Einstellungen!$C$8,Wider_Klasse&lt;=4),AND(Konsole=Einstellungen!$D$8,OR(Klasse="A",Klasse="B"),Wider_Klasse&lt;=4),AND(Konsole=Einstellungen!$D$8,Klasse="C",Wider_Klasse&lt;=3))),1,IF(Y$7&gt;=($B25-$D$30),ROUNDUP($B$6*($B25-$D$30)/2*(Y$7-($B25-$D$30)/2)/10^7/$AB$30,0),ROUNDUP($B$6*Y$7^2/4/10^7/$AB$30,0)))</f>
        <v>2</v>
      </c>
      <c r="Z25" s="32">
        <f>IF(AND(Z$7&lt;=300,($B25-$D$30)&lt;=248,OR(AND(Konsole=Einstellungen!$B$8,Wider_Klasse&lt;=4),AND(Konsole=Einstellungen!$C$8,Wider_Klasse&lt;=4),AND(Konsole=Einstellungen!$D$8,OR(Klasse="A",Klasse="B"),Wider_Klasse&lt;=4),AND(Konsole=Einstellungen!$D$8,Klasse="C",Wider_Klasse&lt;=3))),1,IF(Z$7&gt;=($B25-$D$30),ROUNDUP($B$6*($B25-$D$30)/2*(Z$7-($B25-$D$30)/2)/10^7/$AB$30,0),ROUNDUP($B$6*Z$7^2/4/10^7/$AB$30,0)))</f>
        <v>2</v>
      </c>
      <c r="AA25" s="32">
        <f>IF(AND(AA$7&lt;=300,($B25-$D$30)&lt;=248,OR(AND(Konsole=Einstellungen!$B$8,Wider_Klasse&lt;=4),AND(Konsole=Einstellungen!$C$8,Wider_Klasse&lt;=4),AND(Konsole=Einstellungen!$D$8,OR(Klasse="A",Klasse="B"),Wider_Klasse&lt;=4),AND(Konsole=Einstellungen!$D$8,Klasse="C",Wider_Klasse&lt;=3))),1,IF(AA$7&gt;=($B25-$D$30),ROUNDUP($B$6*($B25-$D$30)/2*(AA$7-($B25-$D$30)/2)/10^7/$AB$30,0),ROUNDUP($B$6*AA$7^2/4/10^7/$AB$30,0)))</f>
        <v>2</v>
      </c>
      <c r="AB25" s="32">
        <f>IF(AND(AB$7&lt;=300,($B25-$D$30)&lt;=248,OR(AND(Konsole=Einstellungen!$B$8,Wider_Klasse&lt;=4),AND(Konsole=Einstellungen!$C$8,Wider_Klasse&lt;=4),AND(Konsole=Einstellungen!$D$8,OR(Klasse="A",Klasse="B"),Wider_Klasse&lt;=4),AND(Konsole=Einstellungen!$D$8,Klasse="C",Wider_Klasse&lt;=3))),1,IF(AB$7&gt;=($B25-$D$30),ROUNDUP($B$6*($B25-$D$30)/2*(AB$7-($B25-$D$30)/2)/10^7/$AB$30,0),ROUNDUP($B$6*AB$7^2/4/10^7/$AB$30,0)))</f>
        <v>2</v>
      </c>
      <c r="AC25" s="32">
        <f>IF(AND(AC$7&lt;=300,($B25-$D$30)&lt;=248,OR(AND(Konsole=Einstellungen!$B$8,Wider_Klasse&lt;=4),AND(Konsole=Einstellungen!$C$8,Wider_Klasse&lt;=4),AND(Konsole=Einstellungen!$D$8,OR(Klasse="A",Klasse="B"),Wider_Klasse&lt;=4),AND(Konsole=Einstellungen!$D$8,Klasse="C",Wider_Klasse&lt;=3))),1,IF(AC$7&gt;=($B25-$D$30),ROUNDUP($B$6*($B25-$D$30)/2*(AC$7-($B25-$D$30)/2)/10^7/$AB$30,0),ROUNDUP($B$6*AC$7^2/4/10^7/$AB$30,0)))</f>
        <v>2</v>
      </c>
      <c r="AD25" s="32">
        <f>IF(AND(AD$7&lt;=300,($B25-$D$30)&lt;=248,OR(AND(Konsole=Einstellungen!$B$8,Wider_Klasse&lt;=4),AND(Konsole=Einstellungen!$C$8,Wider_Klasse&lt;=4),AND(Konsole=Einstellungen!$D$8,OR(Klasse="A",Klasse="B"),Wider_Klasse&lt;=4),AND(Konsole=Einstellungen!$D$8,Klasse="C",Wider_Klasse&lt;=3))),1,IF(AD$7&gt;=($B25-$D$30),ROUNDUP($B$6*($B25-$D$30)/2*(AD$7-($B25-$D$30)/2)/10^7/$AB$30,0),ROUNDUP($B$6*AD$7^2/4/10^7/$AB$30,0)))</f>
        <v>2</v>
      </c>
      <c r="AE25" s="32">
        <f>IF(AND(AE$7&lt;=300,($B25-$D$30)&lt;=248,OR(AND(Konsole=Einstellungen!$B$8,Wider_Klasse&lt;=4),AND(Konsole=Einstellungen!$C$8,Wider_Klasse&lt;=4),AND(Konsole=Einstellungen!$D$8,OR(Klasse="A",Klasse="B"),Wider_Klasse&lt;=4),AND(Konsole=Einstellungen!$D$8,Klasse="C",Wider_Klasse&lt;=3))),1,IF(AE$7&gt;=($B25-$D$30),ROUNDUP($B$6*($B25-$D$30)/2*(AE$7-($B25-$D$30)/2)/10^7/$AB$30,0),ROUNDUP($B$6*AE$7^2/4/10^7/$AB$30,0)))</f>
        <v>2</v>
      </c>
      <c r="AF25" s="32">
        <f>IF(AND(AF$7&lt;=300,($B25-$D$30)&lt;=248,OR(AND(Konsole=Einstellungen!$B$8,Wider_Klasse&lt;=4),AND(Konsole=Einstellungen!$C$8,Wider_Klasse&lt;=4),AND(Konsole=Einstellungen!$D$8,OR(Klasse="A",Klasse="B"),Wider_Klasse&lt;=4),AND(Konsole=Einstellungen!$D$8,Klasse="C",Wider_Klasse&lt;=3))),1,IF(AF$7&gt;=($B25-$D$30),ROUNDUP($B$6*($B25-$D$30)/2*(AF$7-($B25-$D$30)/2)/10^7/$AB$30,0),ROUNDUP($B$6*AF$7^2/4/10^7/$AB$30,0)))</f>
        <v>2</v>
      </c>
    </row>
    <row r="26" spans="1:32" ht="18" customHeight="1">
      <c r="A26" s="406"/>
      <c r="B26" s="31">
        <v>240</v>
      </c>
      <c r="C26" s="32">
        <f>IF(AND(C$7&lt;=300,($B26-$D$30)&lt;=248,OR(AND(Konsole=Einstellungen!$B$8,Wider_Klasse&lt;=4),AND(Konsole=Einstellungen!$C$8,Wider_Klasse&lt;=4),AND(Konsole=Einstellungen!$D$8,OR(Klasse="A",Klasse="B"),Wider_Klasse&lt;=4),AND(Konsole=Einstellungen!$D$8,Klasse="C",Wider_Klasse&lt;=3))),1,IF(C$7&gt;=($B26-$D$30),ROUNDUP($B$6*($B26-$D$30)/2*(C$7-($B26-$D$30)/2)/10^7/$AB$30,0),ROUNDUP($B$6*C$7^2/4/10^7/$AB$30,0)))</f>
        <v>1</v>
      </c>
      <c r="D26" s="32">
        <f>IF(AND(D$7&lt;=300,($B26-$D$30)&lt;=248,OR(AND(Konsole=Einstellungen!$B$8,Wider_Klasse&lt;=4),AND(Konsole=Einstellungen!$C$8,Wider_Klasse&lt;=4),AND(Konsole=Einstellungen!$D$8,OR(Klasse="A",Klasse="B"),Wider_Klasse&lt;=4),AND(Konsole=Einstellungen!$D$8,Klasse="C",Wider_Klasse&lt;=3))),1,IF(D$7&gt;=($B26-$D$30),ROUNDUP($B$6*($B26-$D$30)/2*(D$7-($B26-$D$30)/2)/10^7/$AB$30,0),ROUNDUP($B$6*D$7^2/4/10^7/$AB$30,0)))</f>
        <v>1</v>
      </c>
      <c r="E26" s="32">
        <f>IF(AND(E$7&lt;=300,($B26-$D$30)&lt;=248,OR(AND(Konsole=Einstellungen!$B$8,Wider_Klasse&lt;=4),AND(Konsole=Einstellungen!$C$8,Wider_Klasse&lt;=4),AND(Konsole=Einstellungen!$D$8,OR(Klasse="A",Klasse="B"),Wider_Klasse&lt;=4),AND(Konsole=Einstellungen!$D$8,Klasse="C",Wider_Klasse&lt;=3))),1,IF(E$7&gt;=($B26-$D$30),ROUNDUP($B$6*($B26-$D$30)/2*(E$7-($B26-$D$30)/2)/10^7/$AB$30,0),ROUNDUP($B$6*E$7^2/4/10^7/$AB$30,0)))</f>
        <v>1</v>
      </c>
      <c r="F26" s="32">
        <f>IF(AND(F$7&lt;=300,($B26-$D$30)&lt;=248,OR(AND(Konsole=Einstellungen!$B$8,Wider_Klasse&lt;=4),AND(Konsole=Einstellungen!$C$8,Wider_Klasse&lt;=4),AND(Konsole=Einstellungen!$D$8,OR(Klasse="A",Klasse="B"),Wider_Klasse&lt;=4),AND(Konsole=Einstellungen!$D$8,Klasse="C",Wider_Klasse&lt;=3))),1,IF(F$7&gt;=($B26-$D$30),ROUNDUP($B$6*($B26-$D$30)/2*(F$7-($B26-$D$30)/2)/10^7/$AB$30,0),ROUNDUP($B$6*F$7^2/4/10^7/$AB$30,0)))</f>
        <v>1</v>
      </c>
      <c r="G26" s="32">
        <f>IF(AND(G$7&lt;=300,($B26-$D$30)&lt;=248,OR(AND(Konsole=Einstellungen!$B$8,Wider_Klasse&lt;=4),AND(Konsole=Einstellungen!$C$8,Wider_Klasse&lt;=4),AND(Konsole=Einstellungen!$D$8,OR(Klasse="A",Klasse="B"),Wider_Klasse&lt;=4),AND(Konsole=Einstellungen!$D$8,Klasse="C",Wider_Klasse&lt;=3))),1,IF(G$7&gt;=($B26-$D$30),ROUNDUP($B$6*($B26-$D$30)/2*(G$7-($B26-$D$30)/2)/10^7/$AB$30,0),ROUNDUP($B$6*G$7^2/4/10^7/$AB$30,0)))</f>
        <v>1</v>
      </c>
      <c r="H26" s="32">
        <f>IF(AND(H$7&lt;=300,($B26-$D$30)&lt;=248,OR(AND(Konsole=Einstellungen!$B$8,Wider_Klasse&lt;=4),AND(Konsole=Einstellungen!$C$8,Wider_Klasse&lt;=4),AND(Konsole=Einstellungen!$D$8,OR(Klasse="A",Klasse="B"),Wider_Klasse&lt;=4),AND(Konsole=Einstellungen!$D$8,Klasse="C",Wider_Klasse&lt;=3))),1,IF(H$7&gt;=($B26-$D$30),ROUNDUP($B$6*($B26-$D$30)/2*(H$7-($B26-$D$30)/2)/10^7/$AB$30,0),ROUNDUP($B$6*H$7^2/4/10^7/$AB$30,0)))</f>
        <v>1</v>
      </c>
      <c r="I26" s="32">
        <f>IF(AND(I$7&lt;=300,($B26-$D$30)&lt;=248,OR(AND(Konsole=Einstellungen!$B$8,Wider_Klasse&lt;=4),AND(Konsole=Einstellungen!$C$8,Wider_Klasse&lt;=4),AND(Konsole=Einstellungen!$D$8,OR(Klasse="A",Klasse="B"),Wider_Klasse&lt;=4),AND(Konsole=Einstellungen!$D$8,Klasse="C",Wider_Klasse&lt;=3))),1,IF(I$7&gt;=($B26-$D$30),ROUNDUP($B$6*($B26-$D$30)/2*(I$7-($B26-$D$30)/2)/10^7/$AB$30,0),ROUNDUP($B$6*I$7^2/4/10^7/$AB$30,0)))</f>
        <v>1</v>
      </c>
      <c r="J26" s="32">
        <f>IF(AND(J$7&lt;=300,($B26-$D$30)&lt;=248,OR(AND(Konsole=Einstellungen!$B$8,Wider_Klasse&lt;=4),AND(Konsole=Einstellungen!$C$8,Wider_Klasse&lt;=4),AND(Konsole=Einstellungen!$D$8,OR(Klasse="A",Klasse="B"),Wider_Klasse&lt;=4),AND(Konsole=Einstellungen!$D$8,Klasse="C",Wider_Klasse&lt;=3))),1,IF(J$7&gt;=($B26-$D$30),ROUNDUP($B$6*($B26-$D$30)/2*(J$7-($B26-$D$30)/2)/10^7/$AB$30,0),ROUNDUP($B$6*J$7^2/4/10^7/$AB$30,0)))</f>
        <v>1</v>
      </c>
      <c r="K26" s="32">
        <f>IF(AND(K$7&lt;=300,($B26-$D$30)&lt;=248,OR(AND(Konsole=Einstellungen!$B$8,Wider_Klasse&lt;=4),AND(Konsole=Einstellungen!$C$8,Wider_Klasse&lt;=4),AND(Konsole=Einstellungen!$D$8,OR(Klasse="A",Klasse="B"),Wider_Klasse&lt;=4),AND(Konsole=Einstellungen!$D$8,Klasse="C",Wider_Klasse&lt;=3))),1,IF(K$7&gt;=($B26-$D$30),ROUNDUP($B$6*($B26-$D$30)/2*(K$7-($B26-$D$30)/2)/10^7/$AB$30,0),ROUNDUP($B$6*K$7^2/4/10^7/$AB$30,0)))</f>
        <v>1</v>
      </c>
      <c r="L26" s="32">
        <f>IF(AND(L$7&lt;=300,($B26-$D$30)&lt;=248,OR(AND(Konsole=Einstellungen!$B$8,Wider_Klasse&lt;=4),AND(Konsole=Einstellungen!$C$8,Wider_Klasse&lt;=4),AND(Konsole=Einstellungen!$D$8,OR(Klasse="A",Klasse="B"),Wider_Klasse&lt;=4),AND(Konsole=Einstellungen!$D$8,Klasse="C",Wider_Klasse&lt;=3))),1,IF(L$7&gt;=($B26-$D$30),ROUNDUP($B$6*($B26-$D$30)/2*(L$7-($B26-$D$30)/2)/10^7/$AB$30,0),ROUNDUP($B$6*L$7^2/4/10^7/$AB$30,0)))</f>
        <v>1</v>
      </c>
      <c r="M26" s="32">
        <f>IF(AND(M$7&lt;=300,($B26-$D$30)&lt;=248,OR(AND(Konsole=Einstellungen!$B$8,Wider_Klasse&lt;=4),AND(Konsole=Einstellungen!$C$8,Wider_Klasse&lt;=4),AND(Konsole=Einstellungen!$D$8,OR(Klasse="A",Klasse="B"),Wider_Klasse&lt;=4),AND(Konsole=Einstellungen!$D$8,Klasse="C",Wider_Klasse&lt;=3))),1,IF(M$7&gt;=($B26-$D$30),ROUNDUP($B$6*($B26-$D$30)/2*(M$7-($B26-$D$30)/2)/10^7/$AB$30,0),ROUNDUP($B$6*M$7^2/4/10^7/$AB$30,0)))</f>
        <v>1</v>
      </c>
      <c r="N26" s="32">
        <f>IF(AND(N$7&lt;=300,($B26-$D$30)&lt;=248,OR(AND(Konsole=Einstellungen!$B$8,Wider_Klasse&lt;=4),AND(Konsole=Einstellungen!$C$8,Wider_Klasse&lt;=4),AND(Konsole=Einstellungen!$D$8,OR(Klasse="A",Klasse="B"),Wider_Klasse&lt;=4),AND(Konsole=Einstellungen!$D$8,Klasse="C",Wider_Klasse&lt;=3))),1,IF(N$7&gt;=($B26-$D$30),ROUNDUP($B$6*($B26-$D$30)/2*(N$7-($B26-$D$30)/2)/10^7/$AB$30,0),ROUNDUP($B$6*N$7^2/4/10^7/$AB$30,0)))</f>
        <v>1</v>
      </c>
      <c r="O26" s="32">
        <f>IF(AND(O$7&lt;=300,($B26-$D$30)&lt;=248,OR(AND(Konsole=Einstellungen!$B$8,Wider_Klasse&lt;=4),AND(Konsole=Einstellungen!$C$8,Wider_Klasse&lt;=4),AND(Konsole=Einstellungen!$D$8,OR(Klasse="A",Klasse="B"),Wider_Klasse&lt;=4),AND(Konsole=Einstellungen!$D$8,Klasse="C",Wider_Klasse&lt;=3))),1,IF(O$7&gt;=($B26-$D$30),ROUNDUP($B$6*($B26-$D$30)/2*(O$7-($B26-$D$30)/2)/10^7/$AB$30,0),ROUNDUP($B$6*O$7^2/4/10^7/$AB$30,0)))</f>
        <v>1</v>
      </c>
      <c r="P26" s="32">
        <f>IF(AND(P$7&lt;=300,($B26-$D$30)&lt;=248,OR(AND(Konsole=Einstellungen!$B$8,Wider_Klasse&lt;=4),AND(Konsole=Einstellungen!$C$8,Wider_Klasse&lt;=4),AND(Konsole=Einstellungen!$D$8,OR(Klasse="A",Klasse="B"),Wider_Klasse&lt;=4),AND(Konsole=Einstellungen!$D$8,Klasse="C",Wider_Klasse&lt;=3))),1,IF(P$7&gt;=($B26-$D$30),ROUNDUP($B$6*($B26-$D$30)/2*(P$7-($B26-$D$30)/2)/10^7/$AB$30,0),ROUNDUP($B$6*P$7^2/4/10^7/$AB$30,0)))</f>
        <v>1</v>
      </c>
      <c r="Q26" s="32">
        <f>IF(AND(Q$7&lt;=300,($B26-$D$30)&lt;=248,OR(AND(Konsole=Einstellungen!$B$8,Wider_Klasse&lt;=4),AND(Konsole=Einstellungen!$C$8,Wider_Klasse&lt;=4),AND(Konsole=Einstellungen!$D$8,OR(Klasse="A",Klasse="B"),Wider_Klasse&lt;=4),AND(Konsole=Einstellungen!$D$8,Klasse="C",Wider_Klasse&lt;=3))),1,IF(Q$7&gt;=($B26-$D$30),ROUNDUP($B$6*($B26-$D$30)/2*(Q$7-($B26-$D$30)/2)/10^7/$AB$30,0),ROUNDUP($B$6*Q$7^2/4/10^7/$AB$30,0)))</f>
        <v>1</v>
      </c>
      <c r="R26" s="32">
        <f>IF(AND(R$7&lt;=300,($B26-$D$30)&lt;=248,OR(AND(Konsole=Einstellungen!$B$8,Wider_Klasse&lt;=4),AND(Konsole=Einstellungen!$C$8,Wider_Klasse&lt;=4),AND(Konsole=Einstellungen!$D$8,OR(Klasse="A",Klasse="B"),Wider_Klasse&lt;=4),AND(Konsole=Einstellungen!$D$8,Klasse="C",Wider_Klasse&lt;=3))),1,IF(R$7&gt;=($B26-$D$30),ROUNDUP($B$6*($B26-$D$30)/2*(R$7-($B26-$D$30)/2)/10^7/$AB$30,0),ROUNDUP($B$6*R$7^2/4/10^7/$AB$30,0)))</f>
        <v>2</v>
      </c>
      <c r="S26" s="32">
        <f>IF(AND(S$7&lt;=300,($B26-$D$30)&lt;=248,OR(AND(Konsole=Einstellungen!$B$8,Wider_Klasse&lt;=4),AND(Konsole=Einstellungen!$C$8,Wider_Klasse&lt;=4),AND(Konsole=Einstellungen!$D$8,OR(Klasse="A",Klasse="B"),Wider_Klasse&lt;=4),AND(Konsole=Einstellungen!$D$8,Klasse="C",Wider_Klasse&lt;=3))),1,IF(S$7&gt;=($B26-$D$30),ROUNDUP($B$6*($B26-$D$30)/2*(S$7-($B26-$D$30)/2)/10^7/$AB$30,0),ROUNDUP($B$6*S$7^2/4/10^7/$AB$30,0)))</f>
        <v>2</v>
      </c>
      <c r="T26" s="32">
        <f>IF(AND(T$7&lt;=300,($B26-$D$30)&lt;=248,OR(AND(Konsole=Einstellungen!$B$8,Wider_Klasse&lt;=4),AND(Konsole=Einstellungen!$C$8,Wider_Klasse&lt;=4),AND(Konsole=Einstellungen!$D$8,OR(Klasse="A",Klasse="B"),Wider_Klasse&lt;=4),AND(Konsole=Einstellungen!$D$8,Klasse="C",Wider_Klasse&lt;=3))),1,IF(T$7&gt;=($B26-$D$30),ROUNDUP($B$6*($B26-$D$30)/2*(T$7-($B26-$D$30)/2)/10^7/$AB$30,0),ROUNDUP($B$6*T$7^2/4/10^7/$AB$30,0)))</f>
        <v>2</v>
      </c>
      <c r="U26" s="32">
        <f>IF(AND(U$7&lt;=300,($B26-$D$30)&lt;=248,OR(AND(Konsole=Einstellungen!$B$8,Wider_Klasse&lt;=4),AND(Konsole=Einstellungen!$C$8,Wider_Klasse&lt;=4),AND(Konsole=Einstellungen!$D$8,OR(Klasse="A",Klasse="B"),Wider_Klasse&lt;=4),AND(Konsole=Einstellungen!$D$8,Klasse="C",Wider_Klasse&lt;=3))),1,IF(U$7&gt;=($B26-$D$30),ROUNDUP($B$6*($B26-$D$30)/2*(U$7-($B26-$D$30)/2)/10^7/$AB$30,0),ROUNDUP($B$6*U$7^2/4/10^7/$AB$30,0)))</f>
        <v>2</v>
      </c>
      <c r="V26" s="32">
        <f>IF(AND(V$7&lt;=300,($B26-$D$30)&lt;=248,OR(AND(Konsole=Einstellungen!$B$8,Wider_Klasse&lt;=4),AND(Konsole=Einstellungen!$C$8,Wider_Klasse&lt;=4),AND(Konsole=Einstellungen!$D$8,OR(Klasse="A",Klasse="B"),Wider_Klasse&lt;=4),AND(Konsole=Einstellungen!$D$8,Klasse="C",Wider_Klasse&lt;=3))),1,IF(V$7&gt;=($B26-$D$30),ROUNDUP($B$6*($B26-$D$30)/2*(V$7-($B26-$D$30)/2)/10^7/$AB$30,0),ROUNDUP($B$6*V$7^2/4/10^7/$AB$30,0)))</f>
        <v>2</v>
      </c>
      <c r="W26" s="32">
        <f>IF(AND(W$7&lt;=300,($B26-$D$30)&lt;=248,OR(AND(Konsole=Einstellungen!$B$8,Wider_Klasse&lt;=4),AND(Konsole=Einstellungen!$C$8,Wider_Klasse&lt;=4),AND(Konsole=Einstellungen!$D$8,OR(Klasse="A",Klasse="B"),Wider_Klasse&lt;=4),AND(Konsole=Einstellungen!$D$8,Klasse="C",Wider_Klasse&lt;=3))),1,IF(W$7&gt;=($B26-$D$30),ROUNDUP($B$6*($B26-$D$30)/2*(W$7-($B26-$D$30)/2)/10^7/$AB$30,0),ROUNDUP($B$6*W$7^2/4/10^7/$AB$30,0)))</f>
        <v>2</v>
      </c>
      <c r="X26" s="32">
        <f>IF(AND(X$7&lt;=300,($B26-$D$30)&lt;=248,OR(AND(Konsole=Einstellungen!$B$8,Wider_Klasse&lt;=4),AND(Konsole=Einstellungen!$C$8,Wider_Klasse&lt;=4),AND(Konsole=Einstellungen!$D$8,OR(Klasse="A",Klasse="B"),Wider_Klasse&lt;=4),AND(Konsole=Einstellungen!$D$8,Klasse="C",Wider_Klasse&lt;=3))),1,IF(X$7&gt;=($B26-$D$30),ROUNDUP($B$6*($B26-$D$30)/2*(X$7-($B26-$D$30)/2)/10^7/$AB$30,0),ROUNDUP($B$6*X$7^2/4/10^7/$AB$30,0)))</f>
        <v>2</v>
      </c>
      <c r="Y26" s="32">
        <f>IF(AND(Y$7&lt;=300,($B26-$D$30)&lt;=248,OR(AND(Konsole=Einstellungen!$B$8,Wider_Klasse&lt;=4),AND(Konsole=Einstellungen!$C$8,Wider_Klasse&lt;=4),AND(Konsole=Einstellungen!$D$8,OR(Klasse="A",Klasse="B"),Wider_Klasse&lt;=4),AND(Konsole=Einstellungen!$D$8,Klasse="C",Wider_Klasse&lt;=3))),1,IF(Y$7&gt;=($B26-$D$30),ROUNDUP($B$6*($B26-$D$30)/2*(Y$7-($B26-$D$30)/2)/10^7/$AB$30,0),ROUNDUP($B$6*Y$7^2/4/10^7/$AB$30,0)))</f>
        <v>2</v>
      </c>
      <c r="Z26" s="32">
        <f>IF(AND(Z$7&lt;=300,($B26-$D$30)&lt;=248,OR(AND(Konsole=Einstellungen!$B$8,Wider_Klasse&lt;=4),AND(Konsole=Einstellungen!$C$8,Wider_Klasse&lt;=4),AND(Konsole=Einstellungen!$D$8,OR(Klasse="A",Klasse="B"),Wider_Klasse&lt;=4),AND(Konsole=Einstellungen!$D$8,Klasse="C",Wider_Klasse&lt;=3))),1,IF(Z$7&gt;=($B26-$D$30),ROUNDUP($B$6*($B26-$D$30)/2*(Z$7-($B26-$D$30)/2)/10^7/$AB$30,0),ROUNDUP($B$6*Z$7^2/4/10^7/$AB$30,0)))</f>
        <v>2</v>
      </c>
      <c r="AA26" s="32">
        <f>IF(AND(AA$7&lt;=300,($B26-$D$30)&lt;=248,OR(AND(Konsole=Einstellungen!$B$8,Wider_Klasse&lt;=4),AND(Konsole=Einstellungen!$C$8,Wider_Klasse&lt;=4),AND(Konsole=Einstellungen!$D$8,OR(Klasse="A",Klasse="B"),Wider_Klasse&lt;=4),AND(Konsole=Einstellungen!$D$8,Klasse="C",Wider_Klasse&lt;=3))),1,IF(AA$7&gt;=($B26-$D$30),ROUNDUP($B$6*($B26-$D$30)/2*(AA$7-($B26-$D$30)/2)/10^7/$AB$30,0),ROUNDUP($B$6*AA$7^2/4/10^7/$AB$30,0)))</f>
        <v>2</v>
      </c>
      <c r="AB26" s="32">
        <f>IF(AND(AB$7&lt;=300,($B26-$D$30)&lt;=248,OR(AND(Konsole=Einstellungen!$B$8,Wider_Klasse&lt;=4),AND(Konsole=Einstellungen!$C$8,Wider_Klasse&lt;=4),AND(Konsole=Einstellungen!$D$8,OR(Klasse="A",Klasse="B"),Wider_Klasse&lt;=4),AND(Konsole=Einstellungen!$D$8,Klasse="C",Wider_Klasse&lt;=3))),1,IF(AB$7&gt;=($B26-$D$30),ROUNDUP($B$6*($B26-$D$30)/2*(AB$7-($B26-$D$30)/2)/10^7/$AB$30,0),ROUNDUP($B$6*AB$7^2/4/10^7/$AB$30,0)))</f>
        <v>2</v>
      </c>
      <c r="AC26" s="32">
        <f>IF(AND(AC$7&lt;=300,($B26-$D$30)&lt;=248,OR(AND(Konsole=Einstellungen!$B$8,Wider_Klasse&lt;=4),AND(Konsole=Einstellungen!$C$8,Wider_Klasse&lt;=4),AND(Konsole=Einstellungen!$D$8,OR(Klasse="A",Klasse="B"),Wider_Klasse&lt;=4),AND(Konsole=Einstellungen!$D$8,Klasse="C",Wider_Klasse&lt;=3))),1,IF(AC$7&gt;=($B26-$D$30),ROUNDUP($B$6*($B26-$D$30)/2*(AC$7-($B26-$D$30)/2)/10^7/$AB$30,0),ROUNDUP($B$6*AC$7^2/4/10^7/$AB$30,0)))</f>
        <v>2</v>
      </c>
      <c r="AD26" s="32">
        <f>IF(AND(AD$7&lt;=300,($B26-$D$30)&lt;=248,OR(AND(Konsole=Einstellungen!$B$8,Wider_Klasse&lt;=4),AND(Konsole=Einstellungen!$C$8,Wider_Klasse&lt;=4),AND(Konsole=Einstellungen!$D$8,OR(Klasse="A",Klasse="B"),Wider_Klasse&lt;=4),AND(Konsole=Einstellungen!$D$8,Klasse="C",Wider_Klasse&lt;=3))),1,IF(AD$7&gt;=($B26-$D$30),ROUNDUP($B$6*($B26-$D$30)/2*(AD$7-($B26-$D$30)/2)/10^7/$AB$30,0),ROUNDUP($B$6*AD$7^2/4/10^7/$AB$30,0)))</f>
        <v>2</v>
      </c>
      <c r="AE26" s="32">
        <f>IF(AND(AE$7&lt;=300,($B26-$D$30)&lt;=248,OR(AND(Konsole=Einstellungen!$B$8,Wider_Klasse&lt;=4),AND(Konsole=Einstellungen!$C$8,Wider_Klasse&lt;=4),AND(Konsole=Einstellungen!$D$8,OR(Klasse="A",Klasse="B"),Wider_Klasse&lt;=4),AND(Konsole=Einstellungen!$D$8,Klasse="C",Wider_Klasse&lt;=3))),1,IF(AE$7&gt;=($B26-$D$30),ROUNDUP($B$6*($B26-$D$30)/2*(AE$7-($B26-$D$30)/2)/10^7/$AB$30,0),ROUNDUP($B$6*AE$7^2/4/10^7/$AB$30,0)))</f>
        <v>2</v>
      </c>
      <c r="AF26" s="32">
        <f>IF(AND(AF$7&lt;=300,($B26-$D$30)&lt;=248,OR(AND(Konsole=Einstellungen!$B$8,Wider_Klasse&lt;=4),AND(Konsole=Einstellungen!$C$8,Wider_Klasse&lt;=4),AND(Konsole=Einstellungen!$D$8,OR(Klasse="A",Klasse="B"),Wider_Klasse&lt;=4),AND(Konsole=Einstellungen!$D$8,Klasse="C",Wider_Klasse&lt;=3))),1,IF(AF$7&gt;=($B26-$D$30),ROUNDUP($B$6*($B26-$D$30)/2*(AF$7-($B26-$D$30)/2)/10^7/$AB$30,0),ROUNDUP($B$6*AF$7^2/4/10^7/$AB$30,0)))</f>
        <v>2</v>
      </c>
    </row>
    <row r="27" spans="1:32" ht="18" customHeight="1">
      <c r="A27" s="406"/>
      <c r="B27" s="31">
        <v>250</v>
      </c>
      <c r="C27" s="32">
        <f>IF(AND(C$7&lt;=300,($B27-$D$30)&lt;=248,OR(AND(Konsole=Einstellungen!$B$8,Wider_Klasse&lt;=4),AND(Konsole=Einstellungen!$C$8,Wider_Klasse&lt;=4),AND(Konsole=Einstellungen!$D$8,OR(Klasse="A",Klasse="B"),Wider_Klasse&lt;=4),AND(Konsole=Einstellungen!$D$8,Klasse="C",Wider_Klasse&lt;=3))),1,IF(C$7&gt;=($B27-$D$30),ROUNDUP($B$6*($B27-$D$30)/2*(C$7-($B27-$D$30)/2)/10^7/$AB$30,0),ROUNDUP($B$6*C$7^2/4/10^7/$AB$30,0)))</f>
        <v>1</v>
      </c>
      <c r="D27" s="32">
        <f>IF(AND(D$7&lt;=300,($B27-$D$30)&lt;=248,OR(AND(Konsole=Einstellungen!$B$8,Wider_Klasse&lt;=4),AND(Konsole=Einstellungen!$C$8,Wider_Klasse&lt;=4),AND(Konsole=Einstellungen!$D$8,OR(Klasse="A",Klasse="B"),Wider_Klasse&lt;=4),AND(Konsole=Einstellungen!$D$8,Klasse="C",Wider_Klasse&lt;=3))),1,IF(D$7&gt;=($B27-$D$30),ROUNDUP($B$6*($B27-$D$30)/2*(D$7-($B27-$D$30)/2)/10^7/$AB$30,0),ROUNDUP($B$6*D$7^2/4/10^7/$AB$30,0)))</f>
        <v>1</v>
      </c>
      <c r="E27" s="32">
        <f>IF(AND(E$7&lt;=300,($B27-$D$30)&lt;=248,OR(AND(Konsole=Einstellungen!$B$8,Wider_Klasse&lt;=4),AND(Konsole=Einstellungen!$C$8,Wider_Klasse&lt;=4),AND(Konsole=Einstellungen!$D$8,OR(Klasse="A",Klasse="B"),Wider_Klasse&lt;=4),AND(Konsole=Einstellungen!$D$8,Klasse="C",Wider_Klasse&lt;=3))),1,IF(E$7&gt;=($B27-$D$30),ROUNDUP($B$6*($B27-$D$30)/2*(E$7-($B27-$D$30)/2)/10^7/$AB$30,0),ROUNDUP($B$6*E$7^2/4/10^7/$AB$30,0)))</f>
        <v>1</v>
      </c>
      <c r="F27" s="32">
        <f>IF(AND(F$7&lt;=300,($B27-$D$30)&lt;=248,OR(AND(Konsole=Einstellungen!$B$8,Wider_Klasse&lt;=4),AND(Konsole=Einstellungen!$C$8,Wider_Klasse&lt;=4),AND(Konsole=Einstellungen!$D$8,OR(Klasse="A",Klasse="B"),Wider_Klasse&lt;=4),AND(Konsole=Einstellungen!$D$8,Klasse="C",Wider_Klasse&lt;=3))),1,IF(F$7&gt;=($B27-$D$30),ROUNDUP($B$6*($B27-$D$30)/2*(F$7-($B27-$D$30)/2)/10^7/$AB$30,0),ROUNDUP($B$6*F$7^2/4/10^7/$AB$30,0)))</f>
        <v>1</v>
      </c>
      <c r="G27" s="32">
        <f>IF(AND(G$7&lt;=300,($B27-$D$30)&lt;=248,OR(AND(Konsole=Einstellungen!$B$8,Wider_Klasse&lt;=4),AND(Konsole=Einstellungen!$C$8,Wider_Klasse&lt;=4),AND(Konsole=Einstellungen!$D$8,OR(Klasse="A",Klasse="B"),Wider_Klasse&lt;=4),AND(Konsole=Einstellungen!$D$8,Klasse="C",Wider_Klasse&lt;=3))),1,IF(G$7&gt;=($B27-$D$30),ROUNDUP($B$6*($B27-$D$30)/2*(G$7-($B27-$D$30)/2)/10^7/$AB$30,0),ROUNDUP($B$6*G$7^2/4/10^7/$AB$30,0)))</f>
        <v>1</v>
      </c>
      <c r="H27" s="32">
        <f>IF(AND(H$7&lt;=300,($B27-$D$30)&lt;=248,OR(AND(Konsole=Einstellungen!$B$8,Wider_Klasse&lt;=4),AND(Konsole=Einstellungen!$C$8,Wider_Klasse&lt;=4),AND(Konsole=Einstellungen!$D$8,OR(Klasse="A",Klasse="B"),Wider_Klasse&lt;=4),AND(Konsole=Einstellungen!$D$8,Klasse="C",Wider_Klasse&lt;=3))),1,IF(H$7&gt;=($B27-$D$30),ROUNDUP($B$6*($B27-$D$30)/2*(H$7-($B27-$D$30)/2)/10^7/$AB$30,0),ROUNDUP($B$6*H$7^2/4/10^7/$AB$30,0)))</f>
        <v>1</v>
      </c>
      <c r="I27" s="32">
        <f>IF(AND(I$7&lt;=300,($B27-$D$30)&lt;=248,OR(AND(Konsole=Einstellungen!$B$8,Wider_Klasse&lt;=4),AND(Konsole=Einstellungen!$C$8,Wider_Klasse&lt;=4),AND(Konsole=Einstellungen!$D$8,OR(Klasse="A",Klasse="B"),Wider_Klasse&lt;=4),AND(Konsole=Einstellungen!$D$8,Klasse="C",Wider_Klasse&lt;=3))),1,IF(I$7&gt;=($B27-$D$30),ROUNDUP($B$6*($B27-$D$30)/2*(I$7-($B27-$D$30)/2)/10^7/$AB$30,0),ROUNDUP($B$6*I$7^2/4/10^7/$AB$30,0)))</f>
        <v>1</v>
      </c>
      <c r="J27" s="32">
        <f>IF(AND(J$7&lt;=300,($B27-$D$30)&lt;=248,OR(AND(Konsole=Einstellungen!$B$8,Wider_Klasse&lt;=4),AND(Konsole=Einstellungen!$C$8,Wider_Klasse&lt;=4),AND(Konsole=Einstellungen!$D$8,OR(Klasse="A",Klasse="B"),Wider_Klasse&lt;=4),AND(Konsole=Einstellungen!$D$8,Klasse="C",Wider_Klasse&lt;=3))),1,IF(J$7&gt;=($B27-$D$30),ROUNDUP($B$6*($B27-$D$30)/2*(J$7-($B27-$D$30)/2)/10^7/$AB$30,0),ROUNDUP($B$6*J$7^2/4/10^7/$AB$30,0)))</f>
        <v>1</v>
      </c>
      <c r="K27" s="32">
        <f>IF(AND(K$7&lt;=300,($B27-$D$30)&lt;=248,OR(AND(Konsole=Einstellungen!$B$8,Wider_Klasse&lt;=4),AND(Konsole=Einstellungen!$C$8,Wider_Klasse&lt;=4),AND(Konsole=Einstellungen!$D$8,OR(Klasse="A",Klasse="B"),Wider_Klasse&lt;=4),AND(Konsole=Einstellungen!$D$8,Klasse="C",Wider_Klasse&lt;=3))),1,IF(K$7&gt;=($B27-$D$30),ROUNDUP($B$6*($B27-$D$30)/2*(K$7-($B27-$D$30)/2)/10^7/$AB$30,0),ROUNDUP($B$6*K$7^2/4/10^7/$AB$30,0)))</f>
        <v>1</v>
      </c>
      <c r="L27" s="32">
        <f>IF(AND(L$7&lt;=300,($B27-$D$30)&lt;=248,OR(AND(Konsole=Einstellungen!$B$8,Wider_Klasse&lt;=4),AND(Konsole=Einstellungen!$C$8,Wider_Klasse&lt;=4),AND(Konsole=Einstellungen!$D$8,OR(Klasse="A",Klasse="B"),Wider_Klasse&lt;=4),AND(Konsole=Einstellungen!$D$8,Klasse="C",Wider_Klasse&lt;=3))),1,IF(L$7&gt;=($B27-$D$30),ROUNDUP($B$6*($B27-$D$30)/2*(L$7-($B27-$D$30)/2)/10^7/$AB$30,0),ROUNDUP($B$6*L$7^2/4/10^7/$AB$30,0)))</f>
        <v>1</v>
      </c>
      <c r="M27" s="32">
        <f>IF(AND(M$7&lt;=300,($B27-$D$30)&lt;=248,OR(AND(Konsole=Einstellungen!$B$8,Wider_Klasse&lt;=4),AND(Konsole=Einstellungen!$C$8,Wider_Klasse&lt;=4),AND(Konsole=Einstellungen!$D$8,OR(Klasse="A",Klasse="B"),Wider_Klasse&lt;=4),AND(Konsole=Einstellungen!$D$8,Klasse="C",Wider_Klasse&lt;=3))),1,IF(M$7&gt;=($B27-$D$30),ROUNDUP($B$6*($B27-$D$30)/2*(M$7-($B27-$D$30)/2)/10^7/$AB$30,0),ROUNDUP($B$6*M$7^2/4/10^7/$AB$30,0)))</f>
        <v>1</v>
      </c>
      <c r="N27" s="32">
        <f>IF(AND(N$7&lt;=300,($B27-$D$30)&lt;=248,OR(AND(Konsole=Einstellungen!$B$8,Wider_Klasse&lt;=4),AND(Konsole=Einstellungen!$C$8,Wider_Klasse&lt;=4),AND(Konsole=Einstellungen!$D$8,OR(Klasse="A",Klasse="B"),Wider_Klasse&lt;=4),AND(Konsole=Einstellungen!$D$8,Klasse="C",Wider_Klasse&lt;=3))),1,IF(N$7&gt;=($B27-$D$30),ROUNDUP($B$6*($B27-$D$30)/2*(N$7-($B27-$D$30)/2)/10^7/$AB$30,0),ROUNDUP($B$6*N$7^2/4/10^7/$AB$30,0)))</f>
        <v>1</v>
      </c>
      <c r="O27" s="32">
        <f>IF(AND(O$7&lt;=300,($B27-$D$30)&lt;=248,OR(AND(Konsole=Einstellungen!$B$8,Wider_Klasse&lt;=4),AND(Konsole=Einstellungen!$C$8,Wider_Klasse&lt;=4),AND(Konsole=Einstellungen!$D$8,OR(Klasse="A",Klasse="B"),Wider_Klasse&lt;=4),AND(Konsole=Einstellungen!$D$8,Klasse="C",Wider_Klasse&lt;=3))),1,IF(O$7&gt;=($B27-$D$30),ROUNDUP($B$6*($B27-$D$30)/2*(O$7-($B27-$D$30)/2)/10^7/$AB$30,0),ROUNDUP($B$6*O$7^2/4/10^7/$AB$30,0)))</f>
        <v>1</v>
      </c>
      <c r="P27" s="32">
        <f>IF(AND(P$7&lt;=300,($B27-$D$30)&lt;=248,OR(AND(Konsole=Einstellungen!$B$8,Wider_Klasse&lt;=4),AND(Konsole=Einstellungen!$C$8,Wider_Klasse&lt;=4),AND(Konsole=Einstellungen!$D$8,OR(Klasse="A",Klasse="B"),Wider_Klasse&lt;=4),AND(Konsole=Einstellungen!$D$8,Klasse="C",Wider_Klasse&lt;=3))),1,IF(P$7&gt;=($B27-$D$30),ROUNDUP($B$6*($B27-$D$30)/2*(P$7-($B27-$D$30)/2)/10^7/$AB$30,0),ROUNDUP($B$6*P$7^2/4/10^7/$AB$30,0)))</f>
        <v>1</v>
      </c>
      <c r="Q27" s="32">
        <f>IF(AND(Q$7&lt;=300,($B27-$D$30)&lt;=248,OR(AND(Konsole=Einstellungen!$B$8,Wider_Klasse&lt;=4),AND(Konsole=Einstellungen!$C$8,Wider_Klasse&lt;=4),AND(Konsole=Einstellungen!$D$8,OR(Klasse="A",Klasse="B"),Wider_Klasse&lt;=4),AND(Konsole=Einstellungen!$D$8,Klasse="C",Wider_Klasse&lt;=3))),1,IF(Q$7&gt;=($B27-$D$30),ROUNDUP($B$6*($B27-$D$30)/2*(Q$7-($B27-$D$30)/2)/10^7/$AB$30,0),ROUNDUP($B$6*Q$7^2/4/10^7/$AB$30,0)))</f>
        <v>1</v>
      </c>
      <c r="R27" s="32">
        <f>IF(AND(R$7&lt;=300,($B27-$D$30)&lt;=248,OR(AND(Konsole=Einstellungen!$B$8,Wider_Klasse&lt;=4),AND(Konsole=Einstellungen!$C$8,Wider_Klasse&lt;=4),AND(Konsole=Einstellungen!$D$8,OR(Klasse="A",Klasse="B"),Wider_Klasse&lt;=4),AND(Konsole=Einstellungen!$D$8,Klasse="C",Wider_Klasse&lt;=3))),1,IF(R$7&gt;=($B27-$D$30),ROUNDUP($B$6*($B27-$D$30)/2*(R$7-($B27-$D$30)/2)/10^7/$AB$30,0),ROUNDUP($B$6*R$7^2/4/10^7/$AB$30,0)))</f>
        <v>2</v>
      </c>
      <c r="S27" s="32">
        <f>IF(AND(S$7&lt;=300,($B27-$D$30)&lt;=248,OR(AND(Konsole=Einstellungen!$B$8,Wider_Klasse&lt;=4),AND(Konsole=Einstellungen!$C$8,Wider_Klasse&lt;=4),AND(Konsole=Einstellungen!$D$8,OR(Klasse="A",Klasse="B"),Wider_Klasse&lt;=4),AND(Konsole=Einstellungen!$D$8,Klasse="C",Wider_Klasse&lt;=3))),1,IF(S$7&gt;=($B27-$D$30),ROUNDUP($B$6*($B27-$D$30)/2*(S$7-($B27-$D$30)/2)/10^7/$AB$30,0),ROUNDUP($B$6*S$7^2/4/10^7/$AB$30,0)))</f>
        <v>2</v>
      </c>
      <c r="T27" s="32">
        <f>IF(AND(T$7&lt;=300,($B27-$D$30)&lt;=248,OR(AND(Konsole=Einstellungen!$B$8,Wider_Klasse&lt;=4),AND(Konsole=Einstellungen!$C$8,Wider_Klasse&lt;=4),AND(Konsole=Einstellungen!$D$8,OR(Klasse="A",Klasse="B"),Wider_Klasse&lt;=4),AND(Konsole=Einstellungen!$D$8,Klasse="C",Wider_Klasse&lt;=3))),1,IF(T$7&gt;=($B27-$D$30),ROUNDUP($B$6*($B27-$D$30)/2*(T$7-($B27-$D$30)/2)/10^7/$AB$30,0),ROUNDUP($B$6*T$7^2/4/10^7/$AB$30,0)))</f>
        <v>2</v>
      </c>
      <c r="U27" s="32">
        <f>IF(AND(U$7&lt;=300,($B27-$D$30)&lt;=248,OR(AND(Konsole=Einstellungen!$B$8,Wider_Klasse&lt;=4),AND(Konsole=Einstellungen!$C$8,Wider_Klasse&lt;=4),AND(Konsole=Einstellungen!$D$8,OR(Klasse="A",Klasse="B"),Wider_Klasse&lt;=4),AND(Konsole=Einstellungen!$D$8,Klasse="C",Wider_Klasse&lt;=3))),1,IF(U$7&gt;=($B27-$D$30),ROUNDUP($B$6*($B27-$D$30)/2*(U$7-($B27-$D$30)/2)/10^7/$AB$30,0),ROUNDUP($B$6*U$7^2/4/10^7/$AB$30,0)))</f>
        <v>2</v>
      </c>
      <c r="V27" s="32">
        <f>IF(AND(V$7&lt;=300,($B27-$D$30)&lt;=248,OR(AND(Konsole=Einstellungen!$B$8,Wider_Klasse&lt;=4),AND(Konsole=Einstellungen!$C$8,Wider_Klasse&lt;=4),AND(Konsole=Einstellungen!$D$8,OR(Klasse="A",Klasse="B"),Wider_Klasse&lt;=4),AND(Konsole=Einstellungen!$D$8,Klasse="C",Wider_Klasse&lt;=3))),1,IF(V$7&gt;=($B27-$D$30),ROUNDUP($B$6*($B27-$D$30)/2*(V$7-($B27-$D$30)/2)/10^7/$AB$30,0),ROUNDUP($B$6*V$7^2/4/10^7/$AB$30,0)))</f>
        <v>2</v>
      </c>
      <c r="W27" s="32">
        <f>IF(AND(W$7&lt;=300,($B27-$D$30)&lt;=248,OR(AND(Konsole=Einstellungen!$B$8,Wider_Klasse&lt;=4),AND(Konsole=Einstellungen!$C$8,Wider_Klasse&lt;=4),AND(Konsole=Einstellungen!$D$8,OR(Klasse="A",Klasse="B"),Wider_Klasse&lt;=4),AND(Konsole=Einstellungen!$D$8,Klasse="C",Wider_Klasse&lt;=3))),1,IF(W$7&gt;=($B27-$D$30),ROUNDUP($B$6*($B27-$D$30)/2*(W$7-($B27-$D$30)/2)/10^7/$AB$30,0),ROUNDUP($B$6*W$7^2/4/10^7/$AB$30,0)))</f>
        <v>2</v>
      </c>
      <c r="X27" s="32">
        <f>IF(AND(X$7&lt;=300,($B27-$D$30)&lt;=248,OR(AND(Konsole=Einstellungen!$B$8,Wider_Klasse&lt;=4),AND(Konsole=Einstellungen!$C$8,Wider_Klasse&lt;=4),AND(Konsole=Einstellungen!$D$8,OR(Klasse="A",Klasse="B"),Wider_Klasse&lt;=4),AND(Konsole=Einstellungen!$D$8,Klasse="C",Wider_Klasse&lt;=3))),1,IF(X$7&gt;=($B27-$D$30),ROUNDUP($B$6*($B27-$D$30)/2*(X$7-($B27-$D$30)/2)/10^7/$AB$30,0),ROUNDUP($B$6*X$7^2/4/10^7/$AB$30,0)))</f>
        <v>2</v>
      </c>
      <c r="Y27" s="32">
        <f>IF(AND(Y$7&lt;=300,($B27-$D$30)&lt;=248,OR(AND(Konsole=Einstellungen!$B$8,Wider_Klasse&lt;=4),AND(Konsole=Einstellungen!$C$8,Wider_Klasse&lt;=4),AND(Konsole=Einstellungen!$D$8,OR(Klasse="A",Klasse="B"),Wider_Klasse&lt;=4),AND(Konsole=Einstellungen!$D$8,Klasse="C",Wider_Klasse&lt;=3))),1,IF(Y$7&gt;=($B27-$D$30),ROUNDUP($B$6*($B27-$D$30)/2*(Y$7-($B27-$D$30)/2)/10^7/$AB$30,0),ROUNDUP($B$6*Y$7^2/4/10^7/$AB$30,0)))</f>
        <v>2</v>
      </c>
      <c r="Z27" s="32">
        <f>IF(AND(Z$7&lt;=300,($B27-$D$30)&lt;=248,OR(AND(Konsole=Einstellungen!$B$8,Wider_Klasse&lt;=4),AND(Konsole=Einstellungen!$C$8,Wider_Klasse&lt;=4),AND(Konsole=Einstellungen!$D$8,OR(Klasse="A",Klasse="B"),Wider_Klasse&lt;=4),AND(Konsole=Einstellungen!$D$8,Klasse="C",Wider_Klasse&lt;=3))),1,IF(Z$7&gt;=($B27-$D$30),ROUNDUP($B$6*($B27-$D$30)/2*(Z$7-($B27-$D$30)/2)/10^7/$AB$30,0),ROUNDUP($B$6*Z$7^2/4/10^7/$AB$30,0)))</f>
        <v>2</v>
      </c>
      <c r="AA27" s="32">
        <f>IF(AND(AA$7&lt;=300,($B27-$D$30)&lt;=248,OR(AND(Konsole=Einstellungen!$B$8,Wider_Klasse&lt;=4),AND(Konsole=Einstellungen!$C$8,Wider_Klasse&lt;=4),AND(Konsole=Einstellungen!$D$8,OR(Klasse="A",Klasse="B"),Wider_Klasse&lt;=4),AND(Konsole=Einstellungen!$D$8,Klasse="C",Wider_Klasse&lt;=3))),1,IF(AA$7&gt;=($B27-$D$30),ROUNDUP($B$6*($B27-$D$30)/2*(AA$7-($B27-$D$30)/2)/10^7/$AB$30,0),ROUNDUP($B$6*AA$7^2/4/10^7/$AB$30,0)))</f>
        <v>2</v>
      </c>
      <c r="AB27" s="32">
        <f>IF(AND(AB$7&lt;=300,($B27-$D$30)&lt;=248,OR(AND(Konsole=Einstellungen!$B$8,Wider_Klasse&lt;=4),AND(Konsole=Einstellungen!$C$8,Wider_Klasse&lt;=4),AND(Konsole=Einstellungen!$D$8,OR(Klasse="A",Klasse="B"),Wider_Klasse&lt;=4),AND(Konsole=Einstellungen!$D$8,Klasse="C",Wider_Klasse&lt;=3))),1,IF(AB$7&gt;=($B27-$D$30),ROUNDUP($B$6*($B27-$D$30)/2*(AB$7-($B27-$D$30)/2)/10^7/$AB$30,0),ROUNDUP($B$6*AB$7^2/4/10^7/$AB$30,0)))</f>
        <v>2</v>
      </c>
      <c r="AC27" s="32">
        <f>IF(AND(AC$7&lt;=300,($B27-$D$30)&lt;=248,OR(AND(Konsole=Einstellungen!$B$8,Wider_Klasse&lt;=4),AND(Konsole=Einstellungen!$C$8,Wider_Klasse&lt;=4),AND(Konsole=Einstellungen!$D$8,OR(Klasse="A",Klasse="B"),Wider_Klasse&lt;=4),AND(Konsole=Einstellungen!$D$8,Klasse="C",Wider_Klasse&lt;=3))),1,IF(AC$7&gt;=($B27-$D$30),ROUNDUP($B$6*($B27-$D$30)/2*(AC$7-($B27-$D$30)/2)/10^7/$AB$30,0),ROUNDUP($B$6*AC$7^2/4/10^7/$AB$30,0)))</f>
        <v>2</v>
      </c>
      <c r="AD27" s="32">
        <f>IF(AND(AD$7&lt;=300,($B27-$D$30)&lt;=248,OR(AND(Konsole=Einstellungen!$B$8,Wider_Klasse&lt;=4),AND(Konsole=Einstellungen!$C$8,Wider_Klasse&lt;=4),AND(Konsole=Einstellungen!$D$8,OR(Klasse="A",Klasse="B"),Wider_Klasse&lt;=4),AND(Konsole=Einstellungen!$D$8,Klasse="C",Wider_Klasse&lt;=3))),1,IF(AD$7&gt;=($B27-$D$30),ROUNDUP($B$6*($B27-$D$30)/2*(AD$7-($B27-$D$30)/2)/10^7/$AB$30,0),ROUNDUP($B$6*AD$7^2/4/10^7/$AB$30,0)))</f>
        <v>2</v>
      </c>
      <c r="AE27" s="32">
        <f>IF(AND(AE$7&lt;=300,($B27-$D$30)&lt;=248,OR(AND(Konsole=Einstellungen!$B$8,Wider_Klasse&lt;=4),AND(Konsole=Einstellungen!$C$8,Wider_Klasse&lt;=4),AND(Konsole=Einstellungen!$D$8,OR(Klasse="A",Klasse="B"),Wider_Klasse&lt;=4),AND(Konsole=Einstellungen!$D$8,Klasse="C",Wider_Klasse&lt;=3))),1,IF(AE$7&gt;=($B27-$D$30),ROUNDUP($B$6*($B27-$D$30)/2*(AE$7-($B27-$D$30)/2)/10^7/$AB$30,0),ROUNDUP($B$6*AE$7^2/4/10^7/$AB$30,0)))</f>
        <v>2</v>
      </c>
      <c r="AF27" s="32">
        <f>IF(AND(AF$7&lt;=300,($B27-$D$30)&lt;=248,OR(AND(Konsole=Einstellungen!$B$8,Wider_Klasse&lt;=4),AND(Konsole=Einstellungen!$C$8,Wider_Klasse&lt;=4),AND(Konsole=Einstellungen!$D$8,OR(Klasse="A",Klasse="B"),Wider_Klasse&lt;=4),AND(Konsole=Einstellungen!$D$8,Klasse="C",Wider_Klasse&lt;=3))),1,IF(AF$7&gt;=($B27-$D$30),ROUNDUP($B$6*($B27-$D$30)/2*(AF$7-($B27-$D$30)/2)/10^7/$AB$30,0),ROUNDUP($B$6*AF$7^2/4/10^7/$AB$30,0)))</f>
        <v>2</v>
      </c>
    </row>
    <row r="28" spans="1:32" ht="18" customHeight="1">
      <c r="A28" s="406"/>
      <c r="B28" s="31">
        <v>260</v>
      </c>
      <c r="C28" s="32">
        <f>IF(AND(C$7&lt;=300,($B28-$D$30)&lt;=248,OR(AND(Konsole=Einstellungen!$B$8,Wider_Klasse&lt;=4),AND(Konsole=Einstellungen!$C$8,Wider_Klasse&lt;=4),AND(Konsole=Einstellungen!$D$8,OR(Klasse="A",Klasse="B"),Wider_Klasse&lt;=4),AND(Konsole=Einstellungen!$D$8,Klasse="C",Wider_Klasse&lt;=3))),1,IF(C$7&gt;=($B28-$D$30),ROUNDUP($B$6*($B28-$D$30)/2*(C$7-($B28-$D$30)/2)/10^7/$AB$30,0),ROUNDUP($B$6*C$7^2/4/10^7/$AB$30,0)))</f>
        <v>1</v>
      </c>
      <c r="D28" s="32">
        <f>IF(AND(D$7&lt;=300,($B28-$D$30)&lt;=248,OR(AND(Konsole=Einstellungen!$B$8,Wider_Klasse&lt;=4),AND(Konsole=Einstellungen!$C$8,Wider_Klasse&lt;=4),AND(Konsole=Einstellungen!$D$8,OR(Klasse="A",Klasse="B"),Wider_Klasse&lt;=4),AND(Konsole=Einstellungen!$D$8,Klasse="C",Wider_Klasse&lt;=3))),1,IF(D$7&gt;=($B28-$D$30),ROUNDUP($B$6*($B28-$D$30)/2*(D$7-($B28-$D$30)/2)/10^7/$AB$30,0),ROUNDUP($B$6*D$7^2/4/10^7/$AB$30,0)))</f>
        <v>1</v>
      </c>
      <c r="E28" s="32">
        <f>IF(AND(E$7&lt;=300,($B28-$D$30)&lt;=248,OR(AND(Konsole=Einstellungen!$B$8,Wider_Klasse&lt;=4),AND(Konsole=Einstellungen!$C$8,Wider_Klasse&lt;=4),AND(Konsole=Einstellungen!$D$8,OR(Klasse="A",Klasse="B"),Wider_Klasse&lt;=4),AND(Konsole=Einstellungen!$D$8,Klasse="C",Wider_Klasse&lt;=3))),1,IF(E$7&gt;=($B28-$D$30),ROUNDUP($B$6*($B28-$D$30)/2*(E$7-($B28-$D$30)/2)/10^7/$AB$30,0),ROUNDUP($B$6*E$7^2/4/10^7/$AB$30,0)))</f>
        <v>1</v>
      </c>
      <c r="F28" s="32">
        <f>IF(AND(F$7&lt;=300,($B28-$D$30)&lt;=248,OR(AND(Konsole=Einstellungen!$B$8,Wider_Klasse&lt;=4),AND(Konsole=Einstellungen!$C$8,Wider_Klasse&lt;=4),AND(Konsole=Einstellungen!$D$8,OR(Klasse="A",Klasse="B"),Wider_Klasse&lt;=4),AND(Konsole=Einstellungen!$D$8,Klasse="C",Wider_Klasse&lt;=3))),1,IF(F$7&gt;=($B28-$D$30),ROUNDUP($B$6*($B28-$D$30)/2*(F$7-($B28-$D$30)/2)/10^7/$AB$30,0),ROUNDUP($B$6*F$7^2/4/10^7/$AB$30,0)))</f>
        <v>1</v>
      </c>
      <c r="G28" s="32">
        <f>IF(AND(G$7&lt;=300,($B28-$D$30)&lt;=248,OR(AND(Konsole=Einstellungen!$B$8,Wider_Klasse&lt;=4),AND(Konsole=Einstellungen!$C$8,Wider_Klasse&lt;=4),AND(Konsole=Einstellungen!$D$8,OR(Klasse="A",Klasse="B"),Wider_Klasse&lt;=4),AND(Konsole=Einstellungen!$D$8,Klasse="C",Wider_Klasse&lt;=3))),1,IF(G$7&gt;=($B28-$D$30),ROUNDUP($B$6*($B28-$D$30)/2*(G$7-($B28-$D$30)/2)/10^7/$AB$30,0),ROUNDUP($B$6*G$7^2/4/10^7/$AB$30,0)))</f>
        <v>1</v>
      </c>
      <c r="H28" s="32">
        <f>IF(AND(H$7&lt;=300,($B28-$D$30)&lt;=248,OR(AND(Konsole=Einstellungen!$B$8,Wider_Klasse&lt;=4),AND(Konsole=Einstellungen!$C$8,Wider_Klasse&lt;=4),AND(Konsole=Einstellungen!$D$8,OR(Klasse="A",Klasse="B"),Wider_Klasse&lt;=4),AND(Konsole=Einstellungen!$D$8,Klasse="C",Wider_Klasse&lt;=3))),1,IF(H$7&gt;=($B28-$D$30),ROUNDUP($B$6*($B28-$D$30)/2*(H$7-($B28-$D$30)/2)/10^7/$AB$30,0),ROUNDUP($B$6*H$7^2/4/10^7/$AB$30,0)))</f>
        <v>1</v>
      </c>
      <c r="I28" s="32">
        <f>IF(AND(I$7&lt;=300,($B28-$D$30)&lt;=248,OR(AND(Konsole=Einstellungen!$B$8,Wider_Klasse&lt;=4),AND(Konsole=Einstellungen!$C$8,Wider_Klasse&lt;=4),AND(Konsole=Einstellungen!$D$8,OR(Klasse="A",Klasse="B"),Wider_Klasse&lt;=4),AND(Konsole=Einstellungen!$D$8,Klasse="C",Wider_Klasse&lt;=3))),1,IF(I$7&gt;=($B28-$D$30),ROUNDUP($B$6*($B28-$D$30)/2*(I$7-($B28-$D$30)/2)/10^7/$AB$30,0),ROUNDUP($B$6*I$7^2/4/10^7/$AB$30,0)))</f>
        <v>1</v>
      </c>
      <c r="J28" s="32">
        <f>IF(AND(J$7&lt;=300,($B28-$D$30)&lt;=248,OR(AND(Konsole=Einstellungen!$B$8,Wider_Klasse&lt;=4),AND(Konsole=Einstellungen!$C$8,Wider_Klasse&lt;=4),AND(Konsole=Einstellungen!$D$8,OR(Klasse="A",Klasse="B"),Wider_Klasse&lt;=4),AND(Konsole=Einstellungen!$D$8,Klasse="C",Wider_Klasse&lt;=3))),1,IF(J$7&gt;=($B28-$D$30),ROUNDUP($B$6*($B28-$D$30)/2*(J$7-($B28-$D$30)/2)/10^7/$AB$30,0),ROUNDUP($B$6*J$7^2/4/10^7/$AB$30,0)))</f>
        <v>1</v>
      </c>
      <c r="K28" s="32">
        <f>IF(AND(K$7&lt;=300,($B28-$D$30)&lt;=248,OR(AND(Konsole=Einstellungen!$B$8,Wider_Klasse&lt;=4),AND(Konsole=Einstellungen!$C$8,Wider_Klasse&lt;=4),AND(Konsole=Einstellungen!$D$8,OR(Klasse="A",Klasse="B"),Wider_Klasse&lt;=4),AND(Konsole=Einstellungen!$D$8,Klasse="C",Wider_Klasse&lt;=3))),1,IF(K$7&gt;=($B28-$D$30),ROUNDUP($B$6*($B28-$D$30)/2*(K$7-($B28-$D$30)/2)/10^7/$AB$30,0),ROUNDUP($B$6*K$7^2/4/10^7/$AB$30,0)))</f>
        <v>1</v>
      </c>
      <c r="L28" s="32">
        <f>IF(AND(L$7&lt;=300,($B28-$D$30)&lt;=248,OR(AND(Konsole=Einstellungen!$B$8,Wider_Klasse&lt;=4),AND(Konsole=Einstellungen!$C$8,Wider_Klasse&lt;=4),AND(Konsole=Einstellungen!$D$8,OR(Klasse="A",Klasse="B"),Wider_Klasse&lt;=4),AND(Konsole=Einstellungen!$D$8,Klasse="C",Wider_Klasse&lt;=3))),1,IF(L$7&gt;=($B28-$D$30),ROUNDUP($B$6*($B28-$D$30)/2*(L$7-($B28-$D$30)/2)/10^7/$AB$30,0),ROUNDUP($B$6*L$7^2/4/10^7/$AB$30,0)))</f>
        <v>1</v>
      </c>
      <c r="M28" s="32">
        <f>IF(AND(M$7&lt;=300,($B28-$D$30)&lt;=248,OR(AND(Konsole=Einstellungen!$B$8,Wider_Klasse&lt;=4),AND(Konsole=Einstellungen!$C$8,Wider_Klasse&lt;=4),AND(Konsole=Einstellungen!$D$8,OR(Klasse="A",Klasse="B"),Wider_Klasse&lt;=4),AND(Konsole=Einstellungen!$D$8,Klasse="C",Wider_Klasse&lt;=3))),1,IF(M$7&gt;=($B28-$D$30),ROUNDUP($B$6*($B28-$D$30)/2*(M$7-($B28-$D$30)/2)/10^7/$AB$30,0),ROUNDUP($B$6*M$7^2/4/10^7/$AB$30,0)))</f>
        <v>1</v>
      </c>
      <c r="N28" s="32">
        <f>IF(AND(N$7&lt;=300,($B28-$D$30)&lt;=248,OR(AND(Konsole=Einstellungen!$B$8,Wider_Klasse&lt;=4),AND(Konsole=Einstellungen!$C$8,Wider_Klasse&lt;=4),AND(Konsole=Einstellungen!$D$8,OR(Klasse="A",Klasse="B"),Wider_Klasse&lt;=4),AND(Konsole=Einstellungen!$D$8,Klasse="C",Wider_Klasse&lt;=3))),1,IF(N$7&gt;=($B28-$D$30),ROUNDUP($B$6*($B28-$D$30)/2*(N$7-($B28-$D$30)/2)/10^7/$AB$30,0),ROUNDUP($B$6*N$7^2/4/10^7/$AB$30,0)))</f>
        <v>1</v>
      </c>
      <c r="O28" s="32">
        <f>IF(AND(O$7&lt;=300,($B28-$D$30)&lt;=248,OR(AND(Konsole=Einstellungen!$B$8,Wider_Klasse&lt;=4),AND(Konsole=Einstellungen!$C$8,Wider_Klasse&lt;=4),AND(Konsole=Einstellungen!$D$8,OR(Klasse="A",Klasse="B"),Wider_Klasse&lt;=4),AND(Konsole=Einstellungen!$D$8,Klasse="C",Wider_Klasse&lt;=3))),1,IF(O$7&gt;=($B28-$D$30),ROUNDUP($B$6*($B28-$D$30)/2*(O$7-($B28-$D$30)/2)/10^7/$AB$30,0),ROUNDUP($B$6*O$7^2/4/10^7/$AB$30,0)))</f>
        <v>1</v>
      </c>
      <c r="P28" s="32">
        <f>IF(AND(P$7&lt;=300,($B28-$D$30)&lt;=248,OR(AND(Konsole=Einstellungen!$B$8,Wider_Klasse&lt;=4),AND(Konsole=Einstellungen!$C$8,Wider_Klasse&lt;=4),AND(Konsole=Einstellungen!$D$8,OR(Klasse="A",Klasse="B"),Wider_Klasse&lt;=4),AND(Konsole=Einstellungen!$D$8,Klasse="C",Wider_Klasse&lt;=3))),1,IF(P$7&gt;=($B28-$D$30),ROUNDUP($B$6*($B28-$D$30)/2*(P$7-($B28-$D$30)/2)/10^7/$AB$30,0),ROUNDUP($B$6*P$7^2/4/10^7/$AB$30,0)))</f>
        <v>1</v>
      </c>
      <c r="Q28" s="32">
        <f>IF(AND(Q$7&lt;=300,($B28-$D$30)&lt;=248,OR(AND(Konsole=Einstellungen!$B$8,Wider_Klasse&lt;=4),AND(Konsole=Einstellungen!$C$8,Wider_Klasse&lt;=4),AND(Konsole=Einstellungen!$D$8,OR(Klasse="A",Klasse="B"),Wider_Klasse&lt;=4),AND(Konsole=Einstellungen!$D$8,Klasse="C",Wider_Klasse&lt;=3))),1,IF(Q$7&gt;=($B28-$D$30),ROUNDUP($B$6*($B28-$D$30)/2*(Q$7-($B28-$D$30)/2)/10^7/$AB$30,0),ROUNDUP($B$6*Q$7^2/4/10^7/$AB$30,0)))</f>
        <v>1</v>
      </c>
      <c r="R28" s="32">
        <f>IF(AND(R$7&lt;=300,($B28-$D$30)&lt;=248,OR(AND(Konsole=Einstellungen!$B$8,Wider_Klasse&lt;=4),AND(Konsole=Einstellungen!$C$8,Wider_Klasse&lt;=4),AND(Konsole=Einstellungen!$D$8,OR(Klasse="A",Klasse="B"),Wider_Klasse&lt;=4),AND(Konsole=Einstellungen!$D$8,Klasse="C",Wider_Klasse&lt;=3))),1,IF(R$7&gt;=($B28-$D$30),ROUNDUP($B$6*($B28-$D$30)/2*(R$7-($B28-$D$30)/2)/10^7/$AB$30,0),ROUNDUP($B$6*R$7^2/4/10^7/$AB$30,0)))</f>
        <v>2</v>
      </c>
      <c r="S28" s="32">
        <f>IF(AND(S$7&lt;=300,($B28-$D$30)&lt;=248,OR(AND(Konsole=Einstellungen!$B$8,Wider_Klasse&lt;=4),AND(Konsole=Einstellungen!$C$8,Wider_Klasse&lt;=4),AND(Konsole=Einstellungen!$D$8,OR(Klasse="A",Klasse="B"),Wider_Klasse&lt;=4),AND(Konsole=Einstellungen!$D$8,Klasse="C",Wider_Klasse&lt;=3))),1,IF(S$7&gt;=($B28-$D$30),ROUNDUP($B$6*($B28-$D$30)/2*(S$7-($B28-$D$30)/2)/10^7/$AB$30,0),ROUNDUP($B$6*S$7^2/4/10^7/$AB$30,0)))</f>
        <v>2</v>
      </c>
      <c r="T28" s="32">
        <f>IF(AND(T$7&lt;=300,($B28-$D$30)&lt;=248,OR(AND(Konsole=Einstellungen!$B$8,Wider_Klasse&lt;=4),AND(Konsole=Einstellungen!$C$8,Wider_Klasse&lt;=4),AND(Konsole=Einstellungen!$D$8,OR(Klasse="A",Klasse="B"),Wider_Klasse&lt;=4),AND(Konsole=Einstellungen!$D$8,Klasse="C",Wider_Klasse&lt;=3))),1,IF(T$7&gt;=($B28-$D$30),ROUNDUP($B$6*($B28-$D$30)/2*(T$7-($B28-$D$30)/2)/10^7/$AB$30,0),ROUNDUP($B$6*T$7^2/4/10^7/$AB$30,0)))</f>
        <v>2</v>
      </c>
      <c r="U28" s="32">
        <f>IF(AND(U$7&lt;=300,($B28-$D$30)&lt;=248,OR(AND(Konsole=Einstellungen!$B$8,Wider_Klasse&lt;=4),AND(Konsole=Einstellungen!$C$8,Wider_Klasse&lt;=4),AND(Konsole=Einstellungen!$D$8,OR(Klasse="A",Klasse="B"),Wider_Klasse&lt;=4),AND(Konsole=Einstellungen!$D$8,Klasse="C",Wider_Klasse&lt;=3))),1,IF(U$7&gt;=($B28-$D$30),ROUNDUP($B$6*($B28-$D$30)/2*(U$7-($B28-$D$30)/2)/10^7/$AB$30,0),ROUNDUP($B$6*U$7^2/4/10^7/$AB$30,0)))</f>
        <v>2</v>
      </c>
      <c r="V28" s="32">
        <f>IF(AND(V$7&lt;=300,($B28-$D$30)&lt;=248,OR(AND(Konsole=Einstellungen!$B$8,Wider_Klasse&lt;=4),AND(Konsole=Einstellungen!$C$8,Wider_Klasse&lt;=4),AND(Konsole=Einstellungen!$D$8,OR(Klasse="A",Klasse="B"),Wider_Klasse&lt;=4),AND(Konsole=Einstellungen!$D$8,Klasse="C",Wider_Klasse&lt;=3))),1,IF(V$7&gt;=($B28-$D$30),ROUNDUP($B$6*($B28-$D$30)/2*(V$7-($B28-$D$30)/2)/10^7/$AB$30,0),ROUNDUP($B$6*V$7^2/4/10^7/$AB$30,0)))</f>
        <v>2</v>
      </c>
      <c r="W28" s="32">
        <f>IF(AND(W$7&lt;=300,($B28-$D$30)&lt;=248,OR(AND(Konsole=Einstellungen!$B$8,Wider_Klasse&lt;=4),AND(Konsole=Einstellungen!$C$8,Wider_Klasse&lt;=4),AND(Konsole=Einstellungen!$D$8,OR(Klasse="A",Klasse="B"),Wider_Klasse&lt;=4),AND(Konsole=Einstellungen!$D$8,Klasse="C",Wider_Klasse&lt;=3))),1,IF(W$7&gt;=($B28-$D$30),ROUNDUP($B$6*($B28-$D$30)/2*(W$7-($B28-$D$30)/2)/10^7/$AB$30,0),ROUNDUP($B$6*W$7^2/4/10^7/$AB$30,0)))</f>
        <v>2</v>
      </c>
      <c r="X28" s="32">
        <f>IF(AND(X$7&lt;=300,($B28-$D$30)&lt;=248,OR(AND(Konsole=Einstellungen!$B$8,Wider_Klasse&lt;=4),AND(Konsole=Einstellungen!$C$8,Wider_Klasse&lt;=4),AND(Konsole=Einstellungen!$D$8,OR(Klasse="A",Klasse="B"),Wider_Klasse&lt;=4),AND(Konsole=Einstellungen!$D$8,Klasse="C",Wider_Klasse&lt;=3))),1,IF(X$7&gt;=($B28-$D$30),ROUNDUP($B$6*($B28-$D$30)/2*(X$7-($B28-$D$30)/2)/10^7/$AB$30,0),ROUNDUP($B$6*X$7^2/4/10^7/$AB$30,0)))</f>
        <v>2</v>
      </c>
      <c r="Y28" s="32">
        <f>IF(AND(Y$7&lt;=300,($B28-$D$30)&lt;=248,OR(AND(Konsole=Einstellungen!$B$8,Wider_Klasse&lt;=4),AND(Konsole=Einstellungen!$C$8,Wider_Klasse&lt;=4),AND(Konsole=Einstellungen!$D$8,OR(Klasse="A",Klasse="B"),Wider_Klasse&lt;=4),AND(Konsole=Einstellungen!$D$8,Klasse="C",Wider_Klasse&lt;=3))),1,IF(Y$7&gt;=($B28-$D$30),ROUNDUP($B$6*($B28-$D$30)/2*(Y$7-($B28-$D$30)/2)/10^7/$AB$30,0),ROUNDUP($B$6*Y$7^2/4/10^7/$AB$30,0)))</f>
        <v>2</v>
      </c>
      <c r="Z28" s="32">
        <f>IF(AND(Z$7&lt;=300,($B28-$D$30)&lt;=248,OR(AND(Konsole=Einstellungen!$B$8,Wider_Klasse&lt;=4),AND(Konsole=Einstellungen!$C$8,Wider_Klasse&lt;=4),AND(Konsole=Einstellungen!$D$8,OR(Klasse="A",Klasse="B"),Wider_Klasse&lt;=4),AND(Konsole=Einstellungen!$D$8,Klasse="C",Wider_Klasse&lt;=3))),1,IF(Z$7&gt;=($B28-$D$30),ROUNDUP($B$6*($B28-$D$30)/2*(Z$7-($B28-$D$30)/2)/10^7/$AB$30,0),ROUNDUP($B$6*Z$7^2/4/10^7/$AB$30,0)))</f>
        <v>2</v>
      </c>
      <c r="AA28" s="32">
        <f>IF(AND(AA$7&lt;=300,($B28-$D$30)&lt;=248,OR(AND(Konsole=Einstellungen!$B$8,Wider_Klasse&lt;=4),AND(Konsole=Einstellungen!$C$8,Wider_Klasse&lt;=4),AND(Konsole=Einstellungen!$D$8,OR(Klasse="A",Klasse="B"),Wider_Klasse&lt;=4),AND(Konsole=Einstellungen!$D$8,Klasse="C",Wider_Klasse&lt;=3))),1,IF(AA$7&gt;=($B28-$D$30),ROUNDUP($B$6*($B28-$D$30)/2*(AA$7-($B28-$D$30)/2)/10^7/$AB$30,0),ROUNDUP($B$6*AA$7^2/4/10^7/$AB$30,0)))</f>
        <v>2</v>
      </c>
      <c r="AB28" s="32">
        <f>IF(AND(AB$7&lt;=300,($B28-$D$30)&lt;=248,OR(AND(Konsole=Einstellungen!$B$8,Wider_Klasse&lt;=4),AND(Konsole=Einstellungen!$C$8,Wider_Klasse&lt;=4),AND(Konsole=Einstellungen!$D$8,OR(Klasse="A",Klasse="B"),Wider_Klasse&lt;=4),AND(Konsole=Einstellungen!$D$8,Klasse="C",Wider_Klasse&lt;=3))),1,IF(AB$7&gt;=($B28-$D$30),ROUNDUP($B$6*($B28-$D$30)/2*(AB$7-($B28-$D$30)/2)/10^7/$AB$30,0),ROUNDUP($B$6*AB$7^2/4/10^7/$AB$30,0)))</f>
        <v>2</v>
      </c>
      <c r="AC28" s="32">
        <f>IF(AND(AC$7&lt;=300,($B28-$D$30)&lt;=248,OR(AND(Konsole=Einstellungen!$B$8,Wider_Klasse&lt;=4),AND(Konsole=Einstellungen!$C$8,Wider_Klasse&lt;=4),AND(Konsole=Einstellungen!$D$8,OR(Klasse="A",Klasse="B"),Wider_Klasse&lt;=4),AND(Konsole=Einstellungen!$D$8,Klasse="C",Wider_Klasse&lt;=3))),1,IF(AC$7&gt;=($B28-$D$30),ROUNDUP($B$6*($B28-$D$30)/2*(AC$7-($B28-$D$30)/2)/10^7/$AB$30,0),ROUNDUP($B$6*AC$7^2/4/10^7/$AB$30,0)))</f>
        <v>2</v>
      </c>
      <c r="AD28" s="32">
        <f>IF(AND(AD$7&lt;=300,($B28-$D$30)&lt;=248,OR(AND(Konsole=Einstellungen!$B$8,Wider_Klasse&lt;=4),AND(Konsole=Einstellungen!$C$8,Wider_Klasse&lt;=4),AND(Konsole=Einstellungen!$D$8,OR(Klasse="A",Klasse="B"),Wider_Klasse&lt;=4),AND(Konsole=Einstellungen!$D$8,Klasse="C",Wider_Klasse&lt;=3))),1,IF(AD$7&gt;=($B28-$D$30),ROUNDUP($B$6*($B28-$D$30)/2*(AD$7-($B28-$D$30)/2)/10^7/$AB$30,0),ROUNDUP($B$6*AD$7^2/4/10^7/$AB$30,0)))</f>
        <v>2</v>
      </c>
      <c r="AE28" s="32">
        <f>IF(AND(AE$7&lt;=300,($B28-$D$30)&lt;=248,OR(AND(Konsole=Einstellungen!$B$8,Wider_Klasse&lt;=4),AND(Konsole=Einstellungen!$C$8,Wider_Klasse&lt;=4),AND(Konsole=Einstellungen!$D$8,OR(Klasse="A",Klasse="B"),Wider_Klasse&lt;=4),AND(Konsole=Einstellungen!$D$8,Klasse="C",Wider_Klasse&lt;=3))),1,IF(AE$7&gt;=($B28-$D$30),ROUNDUP($B$6*($B28-$D$30)/2*(AE$7-($B28-$D$30)/2)/10^7/$AB$30,0),ROUNDUP($B$6*AE$7^2/4/10^7/$AB$30,0)))</f>
        <v>2</v>
      </c>
      <c r="AF28" s="32">
        <f>IF(AND(AF$7&lt;=300,($B28-$D$30)&lt;=248,OR(AND(Konsole=Einstellungen!$B$8,Wider_Klasse&lt;=4),AND(Konsole=Einstellungen!$C$8,Wider_Klasse&lt;=4),AND(Konsole=Einstellungen!$D$8,OR(Klasse="A",Klasse="B"),Wider_Klasse&lt;=4),AND(Konsole=Einstellungen!$D$8,Klasse="C",Wider_Klasse&lt;=3))),1,IF(AF$7&gt;=($B28-$D$30),ROUNDUP($B$6*($B28-$D$30)/2*(AF$7-($B28-$D$30)/2)/10^7/$AB$30,0),ROUNDUP($B$6*AF$7^2/4/10^7/$AB$30,0)))</f>
        <v>3</v>
      </c>
    </row>
    <row r="29" spans="1:32" ht="18" customHeight="1">
      <c r="A29" s="406"/>
      <c r="B29" s="31">
        <v>270</v>
      </c>
      <c r="C29" s="32">
        <f>IF(AND(C$7&lt;=300,($B29-$D$30)&lt;=248,OR(AND(Konsole=Einstellungen!$B$8,Wider_Klasse&lt;=4),AND(Konsole=Einstellungen!$C$8,Wider_Klasse&lt;=4),AND(Konsole=Einstellungen!$D$8,OR(Klasse="A",Klasse="B"),Wider_Klasse&lt;=4),AND(Konsole=Einstellungen!$D$8,Klasse="C",Wider_Klasse&lt;=3))),1,IF(C$7&gt;=($B29-$D$30),ROUNDUP($B$6*($B29-$D$30)/2*(C$7-($B29-$D$30)/2)/10^7/$AB$30,0),ROUNDUP($B$6*C$7^2/4/10^7/$AB$30,0)))</f>
        <v>1</v>
      </c>
      <c r="D29" s="32">
        <f>IF(AND(D$7&lt;=300,($B29-$D$30)&lt;=248,OR(AND(Konsole=Einstellungen!$B$8,Wider_Klasse&lt;=4),AND(Konsole=Einstellungen!$C$8,Wider_Klasse&lt;=4),AND(Konsole=Einstellungen!$D$8,OR(Klasse="A",Klasse="B"),Wider_Klasse&lt;=4),AND(Konsole=Einstellungen!$D$8,Klasse="C",Wider_Klasse&lt;=3))),1,IF(D$7&gt;=($B29-$D$30),ROUNDUP($B$6*($B29-$D$30)/2*(D$7-($B29-$D$30)/2)/10^7/$AB$30,0),ROUNDUP($B$6*D$7^2/4/10^7/$AB$30,0)))</f>
        <v>1</v>
      </c>
      <c r="E29" s="32">
        <f>IF(AND(E$7&lt;=300,($B29-$D$30)&lt;=248,OR(AND(Konsole=Einstellungen!$B$8,Wider_Klasse&lt;=4),AND(Konsole=Einstellungen!$C$8,Wider_Klasse&lt;=4),AND(Konsole=Einstellungen!$D$8,OR(Klasse="A",Klasse="B"),Wider_Klasse&lt;=4),AND(Konsole=Einstellungen!$D$8,Klasse="C",Wider_Klasse&lt;=3))),1,IF(E$7&gt;=($B29-$D$30),ROUNDUP($B$6*($B29-$D$30)/2*(E$7-($B29-$D$30)/2)/10^7/$AB$30,0),ROUNDUP($B$6*E$7^2/4/10^7/$AB$30,0)))</f>
        <v>1</v>
      </c>
      <c r="F29" s="32">
        <f>IF(AND(F$7&lt;=300,($B29-$D$30)&lt;=248,OR(AND(Konsole=Einstellungen!$B$8,Wider_Klasse&lt;=4),AND(Konsole=Einstellungen!$C$8,Wider_Klasse&lt;=4),AND(Konsole=Einstellungen!$D$8,OR(Klasse="A",Klasse="B"),Wider_Klasse&lt;=4),AND(Konsole=Einstellungen!$D$8,Klasse="C",Wider_Klasse&lt;=3))),1,IF(F$7&gt;=($B29-$D$30),ROUNDUP($B$6*($B29-$D$30)/2*(F$7-($B29-$D$30)/2)/10^7/$AB$30,0),ROUNDUP($B$6*F$7^2/4/10^7/$AB$30,0)))</f>
        <v>1</v>
      </c>
      <c r="G29" s="32">
        <f>IF(AND(G$7&lt;=300,($B29-$D$30)&lt;=248,OR(AND(Konsole=Einstellungen!$B$8,Wider_Klasse&lt;=4),AND(Konsole=Einstellungen!$C$8,Wider_Klasse&lt;=4),AND(Konsole=Einstellungen!$D$8,OR(Klasse="A",Klasse="B"),Wider_Klasse&lt;=4),AND(Konsole=Einstellungen!$D$8,Klasse="C",Wider_Klasse&lt;=3))),1,IF(G$7&gt;=($B29-$D$30),ROUNDUP($B$6*($B29-$D$30)/2*(G$7-($B29-$D$30)/2)/10^7/$AB$30,0),ROUNDUP($B$6*G$7^2/4/10^7/$AB$30,0)))</f>
        <v>1</v>
      </c>
      <c r="H29" s="32">
        <f>IF(AND(H$7&lt;=300,($B29-$D$30)&lt;=248,OR(AND(Konsole=Einstellungen!$B$8,Wider_Klasse&lt;=4),AND(Konsole=Einstellungen!$C$8,Wider_Klasse&lt;=4),AND(Konsole=Einstellungen!$D$8,OR(Klasse="A",Klasse="B"),Wider_Klasse&lt;=4),AND(Konsole=Einstellungen!$D$8,Klasse="C",Wider_Klasse&lt;=3))),1,IF(H$7&gt;=($B29-$D$30),ROUNDUP($B$6*($B29-$D$30)/2*(H$7-($B29-$D$30)/2)/10^7/$AB$30,0),ROUNDUP($B$6*H$7^2/4/10^7/$AB$30,0)))</f>
        <v>1</v>
      </c>
      <c r="I29" s="32">
        <f>IF(AND(I$7&lt;=300,($B29-$D$30)&lt;=248,OR(AND(Konsole=Einstellungen!$B$8,Wider_Klasse&lt;=4),AND(Konsole=Einstellungen!$C$8,Wider_Klasse&lt;=4),AND(Konsole=Einstellungen!$D$8,OR(Klasse="A",Klasse="B"),Wider_Klasse&lt;=4),AND(Konsole=Einstellungen!$D$8,Klasse="C",Wider_Klasse&lt;=3))),1,IF(I$7&gt;=($B29-$D$30),ROUNDUP($B$6*($B29-$D$30)/2*(I$7-($B29-$D$30)/2)/10^7/$AB$30,0),ROUNDUP($B$6*I$7^2/4/10^7/$AB$30,0)))</f>
        <v>1</v>
      </c>
      <c r="J29" s="32">
        <f>IF(AND(J$7&lt;=300,($B29-$D$30)&lt;=248,OR(AND(Konsole=Einstellungen!$B$8,Wider_Klasse&lt;=4),AND(Konsole=Einstellungen!$C$8,Wider_Klasse&lt;=4),AND(Konsole=Einstellungen!$D$8,OR(Klasse="A",Klasse="B"),Wider_Klasse&lt;=4),AND(Konsole=Einstellungen!$D$8,Klasse="C",Wider_Klasse&lt;=3))),1,IF(J$7&gt;=($B29-$D$30),ROUNDUP($B$6*($B29-$D$30)/2*(J$7-($B29-$D$30)/2)/10^7/$AB$30,0),ROUNDUP($B$6*J$7^2/4/10^7/$AB$30,0)))</f>
        <v>1</v>
      </c>
      <c r="K29" s="32">
        <f>IF(AND(K$7&lt;=300,($B29-$D$30)&lt;=248,OR(AND(Konsole=Einstellungen!$B$8,Wider_Klasse&lt;=4),AND(Konsole=Einstellungen!$C$8,Wider_Klasse&lt;=4),AND(Konsole=Einstellungen!$D$8,OR(Klasse="A",Klasse="B"),Wider_Klasse&lt;=4),AND(Konsole=Einstellungen!$D$8,Klasse="C",Wider_Klasse&lt;=3))),1,IF(K$7&gt;=($B29-$D$30),ROUNDUP($B$6*($B29-$D$30)/2*(K$7-($B29-$D$30)/2)/10^7/$AB$30,0),ROUNDUP($B$6*K$7^2/4/10^7/$AB$30,0)))</f>
        <v>1</v>
      </c>
      <c r="L29" s="32">
        <f>IF(AND(L$7&lt;=300,($B29-$D$30)&lt;=248,OR(AND(Konsole=Einstellungen!$B$8,Wider_Klasse&lt;=4),AND(Konsole=Einstellungen!$C$8,Wider_Klasse&lt;=4),AND(Konsole=Einstellungen!$D$8,OR(Klasse="A",Klasse="B"),Wider_Klasse&lt;=4),AND(Konsole=Einstellungen!$D$8,Klasse="C",Wider_Klasse&lt;=3))),1,IF(L$7&gt;=($B29-$D$30),ROUNDUP($B$6*($B29-$D$30)/2*(L$7-($B29-$D$30)/2)/10^7/$AB$30,0),ROUNDUP($B$6*L$7^2/4/10^7/$AB$30,0)))</f>
        <v>1</v>
      </c>
      <c r="M29" s="32">
        <f>IF(AND(M$7&lt;=300,($B29-$D$30)&lt;=248,OR(AND(Konsole=Einstellungen!$B$8,Wider_Klasse&lt;=4),AND(Konsole=Einstellungen!$C$8,Wider_Klasse&lt;=4),AND(Konsole=Einstellungen!$D$8,OR(Klasse="A",Klasse="B"),Wider_Klasse&lt;=4),AND(Konsole=Einstellungen!$D$8,Klasse="C",Wider_Klasse&lt;=3))),1,IF(M$7&gt;=($B29-$D$30),ROUNDUP($B$6*($B29-$D$30)/2*(M$7-($B29-$D$30)/2)/10^7/$AB$30,0),ROUNDUP($B$6*M$7^2/4/10^7/$AB$30,0)))</f>
        <v>1</v>
      </c>
      <c r="N29" s="32">
        <f>IF(AND(N$7&lt;=300,($B29-$D$30)&lt;=248,OR(AND(Konsole=Einstellungen!$B$8,Wider_Klasse&lt;=4),AND(Konsole=Einstellungen!$C$8,Wider_Klasse&lt;=4),AND(Konsole=Einstellungen!$D$8,OR(Klasse="A",Klasse="B"),Wider_Klasse&lt;=4),AND(Konsole=Einstellungen!$D$8,Klasse="C",Wider_Klasse&lt;=3))),1,IF(N$7&gt;=($B29-$D$30),ROUNDUP($B$6*($B29-$D$30)/2*(N$7-($B29-$D$30)/2)/10^7/$AB$30,0),ROUNDUP($B$6*N$7^2/4/10^7/$AB$30,0)))</f>
        <v>1</v>
      </c>
      <c r="O29" s="32">
        <f>IF(AND(O$7&lt;=300,($B29-$D$30)&lt;=248,OR(AND(Konsole=Einstellungen!$B$8,Wider_Klasse&lt;=4),AND(Konsole=Einstellungen!$C$8,Wider_Klasse&lt;=4),AND(Konsole=Einstellungen!$D$8,OR(Klasse="A",Klasse="B"),Wider_Klasse&lt;=4),AND(Konsole=Einstellungen!$D$8,Klasse="C",Wider_Klasse&lt;=3))),1,IF(O$7&gt;=($B29-$D$30),ROUNDUP($B$6*($B29-$D$30)/2*(O$7-($B29-$D$30)/2)/10^7/$AB$30,0),ROUNDUP($B$6*O$7^2/4/10^7/$AB$30,0)))</f>
        <v>1</v>
      </c>
      <c r="P29" s="32">
        <f>IF(AND(P$7&lt;=300,($B29-$D$30)&lt;=248,OR(AND(Konsole=Einstellungen!$B$8,Wider_Klasse&lt;=4),AND(Konsole=Einstellungen!$C$8,Wider_Klasse&lt;=4),AND(Konsole=Einstellungen!$D$8,OR(Klasse="A",Klasse="B"),Wider_Klasse&lt;=4),AND(Konsole=Einstellungen!$D$8,Klasse="C",Wider_Klasse&lt;=3))),1,IF(P$7&gt;=($B29-$D$30),ROUNDUP($B$6*($B29-$D$30)/2*(P$7-($B29-$D$30)/2)/10^7/$AB$30,0),ROUNDUP($B$6*P$7^2/4/10^7/$AB$30,0)))</f>
        <v>1</v>
      </c>
      <c r="Q29" s="32">
        <f>IF(AND(Q$7&lt;=300,($B29-$D$30)&lt;=248,OR(AND(Konsole=Einstellungen!$B$8,Wider_Klasse&lt;=4),AND(Konsole=Einstellungen!$C$8,Wider_Klasse&lt;=4),AND(Konsole=Einstellungen!$D$8,OR(Klasse="A",Klasse="B"),Wider_Klasse&lt;=4),AND(Konsole=Einstellungen!$D$8,Klasse="C",Wider_Klasse&lt;=3))),1,IF(Q$7&gt;=($B29-$D$30),ROUNDUP($B$6*($B29-$D$30)/2*(Q$7-($B29-$D$30)/2)/10^7/$AB$30,0),ROUNDUP($B$6*Q$7^2/4/10^7/$AB$30,0)))</f>
        <v>1</v>
      </c>
      <c r="R29" s="32">
        <f>IF(AND(R$7&lt;=300,($B29-$D$30)&lt;=248,OR(AND(Konsole=Einstellungen!$B$8,Wider_Klasse&lt;=4),AND(Konsole=Einstellungen!$C$8,Wider_Klasse&lt;=4),AND(Konsole=Einstellungen!$D$8,OR(Klasse="A",Klasse="B"),Wider_Klasse&lt;=4),AND(Konsole=Einstellungen!$D$8,Klasse="C",Wider_Klasse&lt;=3))),1,IF(R$7&gt;=($B29-$D$30),ROUNDUP($B$6*($B29-$D$30)/2*(R$7-($B29-$D$30)/2)/10^7/$AB$30,0),ROUNDUP($B$6*R$7^2/4/10^7/$AB$30,0)))</f>
        <v>2</v>
      </c>
      <c r="S29" s="32">
        <f>IF(AND(S$7&lt;=300,($B29-$D$30)&lt;=248,OR(AND(Konsole=Einstellungen!$B$8,Wider_Klasse&lt;=4),AND(Konsole=Einstellungen!$C$8,Wider_Klasse&lt;=4),AND(Konsole=Einstellungen!$D$8,OR(Klasse="A",Klasse="B"),Wider_Klasse&lt;=4),AND(Konsole=Einstellungen!$D$8,Klasse="C",Wider_Klasse&lt;=3))),1,IF(S$7&gt;=($B29-$D$30),ROUNDUP($B$6*($B29-$D$30)/2*(S$7-($B29-$D$30)/2)/10^7/$AB$30,0),ROUNDUP($B$6*S$7^2/4/10^7/$AB$30,0)))</f>
        <v>2</v>
      </c>
      <c r="T29" s="32">
        <f>IF(AND(T$7&lt;=300,($B29-$D$30)&lt;=248,OR(AND(Konsole=Einstellungen!$B$8,Wider_Klasse&lt;=4),AND(Konsole=Einstellungen!$C$8,Wider_Klasse&lt;=4),AND(Konsole=Einstellungen!$D$8,OR(Klasse="A",Klasse="B"),Wider_Klasse&lt;=4),AND(Konsole=Einstellungen!$D$8,Klasse="C",Wider_Klasse&lt;=3))),1,IF(T$7&gt;=($B29-$D$30),ROUNDUP($B$6*($B29-$D$30)/2*(T$7-($B29-$D$30)/2)/10^7/$AB$30,0),ROUNDUP($B$6*T$7^2/4/10^7/$AB$30,0)))</f>
        <v>2</v>
      </c>
      <c r="U29" s="32">
        <f>IF(AND(U$7&lt;=300,($B29-$D$30)&lt;=248,OR(AND(Konsole=Einstellungen!$B$8,Wider_Klasse&lt;=4),AND(Konsole=Einstellungen!$C$8,Wider_Klasse&lt;=4),AND(Konsole=Einstellungen!$D$8,OR(Klasse="A",Klasse="B"),Wider_Klasse&lt;=4),AND(Konsole=Einstellungen!$D$8,Klasse="C",Wider_Klasse&lt;=3))),1,IF(U$7&gt;=($B29-$D$30),ROUNDUP($B$6*($B29-$D$30)/2*(U$7-($B29-$D$30)/2)/10^7/$AB$30,0),ROUNDUP($B$6*U$7^2/4/10^7/$AB$30,0)))</f>
        <v>2</v>
      </c>
      <c r="V29" s="32">
        <f>IF(AND(V$7&lt;=300,($B29-$D$30)&lt;=248,OR(AND(Konsole=Einstellungen!$B$8,Wider_Klasse&lt;=4),AND(Konsole=Einstellungen!$C$8,Wider_Klasse&lt;=4),AND(Konsole=Einstellungen!$D$8,OR(Klasse="A",Klasse="B"),Wider_Klasse&lt;=4),AND(Konsole=Einstellungen!$D$8,Klasse="C",Wider_Klasse&lt;=3))),1,IF(V$7&gt;=($B29-$D$30),ROUNDUP($B$6*($B29-$D$30)/2*(V$7-($B29-$D$30)/2)/10^7/$AB$30,0),ROUNDUP($B$6*V$7^2/4/10^7/$AB$30,0)))</f>
        <v>2</v>
      </c>
      <c r="W29" s="32">
        <f>IF(AND(W$7&lt;=300,($B29-$D$30)&lt;=248,OR(AND(Konsole=Einstellungen!$B$8,Wider_Klasse&lt;=4),AND(Konsole=Einstellungen!$C$8,Wider_Klasse&lt;=4),AND(Konsole=Einstellungen!$D$8,OR(Klasse="A",Klasse="B"),Wider_Klasse&lt;=4),AND(Konsole=Einstellungen!$D$8,Klasse="C",Wider_Klasse&lt;=3))),1,IF(W$7&gt;=($B29-$D$30),ROUNDUP($B$6*($B29-$D$30)/2*(W$7-($B29-$D$30)/2)/10^7/$AB$30,0),ROUNDUP($B$6*W$7^2/4/10^7/$AB$30,0)))</f>
        <v>2</v>
      </c>
      <c r="X29" s="32">
        <f>IF(AND(X$7&lt;=300,($B29-$D$30)&lt;=248,OR(AND(Konsole=Einstellungen!$B$8,Wider_Klasse&lt;=4),AND(Konsole=Einstellungen!$C$8,Wider_Klasse&lt;=4),AND(Konsole=Einstellungen!$D$8,OR(Klasse="A",Klasse="B"),Wider_Klasse&lt;=4),AND(Konsole=Einstellungen!$D$8,Klasse="C",Wider_Klasse&lt;=3))),1,IF(X$7&gt;=($B29-$D$30),ROUNDUP($B$6*($B29-$D$30)/2*(X$7-($B29-$D$30)/2)/10^7/$AB$30,0),ROUNDUP($B$6*X$7^2/4/10^7/$AB$30,0)))</f>
        <v>2</v>
      </c>
      <c r="Y29" s="32">
        <f>IF(AND(Y$7&lt;=300,($B29-$D$30)&lt;=248,OR(AND(Konsole=Einstellungen!$B$8,Wider_Klasse&lt;=4),AND(Konsole=Einstellungen!$C$8,Wider_Klasse&lt;=4),AND(Konsole=Einstellungen!$D$8,OR(Klasse="A",Klasse="B"),Wider_Klasse&lt;=4),AND(Konsole=Einstellungen!$D$8,Klasse="C",Wider_Klasse&lt;=3))),1,IF(Y$7&gt;=($B29-$D$30),ROUNDUP($B$6*($B29-$D$30)/2*(Y$7-($B29-$D$30)/2)/10^7/$AB$30,0),ROUNDUP($B$6*Y$7^2/4/10^7/$AB$30,0)))</f>
        <v>2</v>
      </c>
      <c r="Z29" s="32">
        <f>IF(AND(Z$7&lt;=300,($B29-$D$30)&lt;=248,OR(AND(Konsole=Einstellungen!$B$8,Wider_Klasse&lt;=4),AND(Konsole=Einstellungen!$C$8,Wider_Klasse&lt;=4),AND(Konsole=Einstellungen!$D$8,OR(Klasse="A",Klasse="B"),Wider_Klasse&lt;=4),AND(Konsole=Einstellungen!$D$8,Klasse="C",Wider_Klasse&lt;=3))),1,IF(Z$7&gt;=($B29-$D$30),ROUNDUP($B$6*($B29-$D$30)/2*(Z$7-($B29-$D$30)/2)/10^7/$AB$30,0),ROUNDUP($B$6*Z$7^2/4/10^7/$AB$30,0)))</f>
        <v>2</v>
      </c>
      <c r="AA29" s="32">
        <f>IF(AND(AA$7&lt;=300,($B29-$D$30)&lt;=248,OR(AND(Konsole=Einstellungen!$B$8,Wider_Klasse&lt;=4),AND(Konsole=Einstellungen!$C$8,Wider_Klasse&lt;=4),AND(Konsole=Einstellungen!$D$8,OR(Klasse="A",Klasse="B"),Wider_Klasse&lt;=4),AND(Konsole=Einstellungen!$D$8,Klasse="C",Wider_Klasse&lt;=3))),1,IF(AA$7&gt;=($B29-$D$30),ROUNDUP($B$6*($B29-$D$30)/2*(AA$7-($B29-$D$30)/2)/10^7/$AB$30,0),ROUNDUP($B$6*AA$7^2/4/10^7/$AB$30,0)))</f>
        <v>2</v>
      </c>
      <c r="AB29" s="32">
        <f>IF(AND(AB$7&lt;=300,($B29-$D$30)&lt;=248,OR(AND(Konsole=Einstellungen!$B$8,Wider_Klasse&lt;=4),AND(Konsole=Einstellungen!$C$8,Wider_Klasse&lt;=4),AND(Konsole=Einstellungen!$D$8,OR(Klasse="A",Klasse="B"),Wider_Klasse&lt;=4),AND(Konsole=Einstellungen!$D$8,Klasse="C",Wider_Klasse&lt;=3))),1,IF(AB$7&gt;=($B29-$D$30),ROUNDUP($B$6*($B29-$D$30)/2*(AB$7-($B29-$D$30)/2)/10^7/$AB$30,0),ROUNDUP($B$6*AB$7^2/4/10^7/$AB$30,0)))</f>
        <v>2</v>
      </c>
      <c r="AC29" s="32">
        <f>IF(AND(AC$7&lt;=300,($B29-$D$30)&lt;=248,OR(AND(Konsole=Einstellungen!$B$8,Wider_Klasse&lt;=4),AND(Konsole=Einstellungen!$C$8,Wider_Klasse&lt;=4),AND(Konsole=Einstellungen!$D$8,OR(Klasse="A",Klasse="B"),Wider_Klasse&lt;=4),AND(Konsole=Einstellungen!$D$8,Klasse="C",Wider_Klasse&lt;=3))),1,IF(AC$7&gt;=($B29-$D$30),ROUNDUP($B$6*($B29-$D$30)/2*(AC$7-($B29-$D$30)/2)/10^7/$AB$30,0),ROUNDUP($B$6*AC$7^2/4/10^7/$AB$30,0)))</f>
        <v>2</v>
      </c>
      <c r="AD29" s="32">
        <f>IF(AND(AD$7&lt;=300,($B29-$D$30)&lt;=248,OR(AND(Konsole=Einstellungen!$B$8,Wider_Klasse&lt;=4),AND(Konsole=Einstellungen!$C$8,Wider_Klasse&lt;=4),AND(Konsole=Einstellungen!$D$8,OR(Klasse="A",Klasse="B"),Wider_Klasse&lt;=4),AND(Konsole=Einstellungen!$D$8,Klasse="C",Wider_Klasse&lt;=3))),1,IF(AD$7&gt;=($B29-$D$30),ROUNDUP($B$6*($B29-$D$30)/2*(AD$7-($B29-$D$30)/2)/10^7/$AB$30,0),ROUNDUP($B$6*AD$7^2/4/10^7/$AB$30,0)))</f>
        <v>2</v>
      </c>
      <c r="AE29" s="32">
        <f>IF(AND(AE$7&lt;=300,($B29-$D$30)&lt;=248,OR(AND(Konsole=Einstellungen!$B$8,Wider_Klasse&lt;=4),AND(Konsole=Einstellungen!$C$8,Wider_Klasse&lt;=4),AND(Konsole=Einstellungen!$D$8,OR(Klasse="A",Klasse="B"),Wider_Klasse&lt;=4),AND(Konsole=Einstellungen!$D$8,Klasse="C",Wider_Klasse&lt;=3))),1,IF(AE$7&gt;=($B29-$D$30),ROUNDUP($B$6*($B29-$D$30)/2*(AE$7-($B29-$D$30)/2)/10^7/$AB$30,0),ROUNDUP($B$6*AE$7^2/4/10^7/$AB$30,0)))</f>
        <v>3</v>
      </c>
      <c r="AF29" s="32">
        <f>IF(AND(AF$7&lt;=300,($B29-$D$30)&lt;=248,OR(AND(Konsole=Einstellungen!$B$8,Wider_Klasse&lt;=4),AND(Konsole=Einstellungen!$C$8,Wider_Klasse&lt;=4),AND(Konsole=Einstellungen!$D$8,OR(Klasse="A",Klasse="B"),Wider_Klasse&lt;=4),AND(Konsole=Einstellungen!$D$8,Klasse="C",Wider_Klasse&lt;=3))),1,IF(AF$7&gt;=($B29-$D$30),ROUNDUP($B$6*($B29-$D$30)/2*(AF$7-($B29-$D$30)/2)/10^7/$AB$30,0),ROUNDUP($B$6*AF$7^2/4/10^7/$AB$30,0)))</f>
        <v>3</v>
      </c>
    </row>
    <row r="30" spans="1:32" ht="45" customHeight="1">
      <c r="A30" s="393" t="s">
        <v>3</v>
      </c>
      <c r="B30" s="394"/>
      <c r="C30" s="395"/>
      <c r="D30" s="396">
        <f>RK_Höhe</f>
        <v>26</v>
      </c>
      <c r="E30" s="397"/>
      <c r="F30" s="415" t="s">
        <v>61</v>
      </c>
      <c r="G30" s="416"/>
      <c r="H30" s="416"/>
      <c r="I30" s="416"/>
      <c r="J30" s="416"/>
      <c r="K30" s="416"/>
      <c r="L30" s="416"/>
      <c r="M30" s="416"/>
      <c r="N30" s="416"/>
      <c r="O30" s="416"/>
      <c r="P30" s="416"/>
      <c r="Q30" s="416"/>
      <c r="R30" s="416"/>
      <c r="S30" s="416"/>
      <c r="T30" s="416"/>
      <c r="U30" s="416"/>
      <c r="V30" s="416"/>
      <c r="W30" s="416"/>
      <c r="X30" s="416"/>
      <c r="Y30" s="416"/>
      <c r="Z30" s="416"/>
      <c r="AA30" s="417"/>
      <c r="AB30" s="414">
        <f>IF(Konsole=Einstellungen!$B$8,Einstellungen!$B$13,IF(Konsole=Einstellungen!$C$8,Einstellungen!$C$13,IF(AND(Konsole=Einstellungen!$D$8,OR(Klasse="A",Klasse="B")),Einstellungen!$D$13,IF(AND(Konsole=Einstellungen!$D$8,Klasse="C"),Einstellungen!$D$15,0))))</f>
        <v>2.2999999999999998</v>
      </c>
      <c r="AC30" s="414"/>
      <c r="AD30" s="413"/>
      <c r="AE30" s="413"/>
      <c r="AF30" s="413"/>
    </row>
  </sheetData>
  <mergeCells count="11">
    <mergeCell ref="A3:AF3"/>
    <mergeCell ref="A4:AF5"/>
    <mergeCell ref="C6:AF6"/>
    <mergeCell ref="AD30:AF30"/>
    <mergeCell ref="A30:C30"/>
    <mergeCell ref="AB30:AC30"/>
    <mergeCell ref="A8:A29"/>
    <mergeCell ref="B6:B7"/>
    <mergeCell ref="A6:A7"/>
    <mergeCell ref="D30:E30"/>
    <mergeCell ref="F30:AA30"/>
  </mergeCells>
  <conditionalFormatting sqref="C8:AF29">
    <cfRule type="cellIs" dxfId="5" priority="1" operator="equal">
      <formula>5</formula>
    </cfRule>
    <cfRule type="cellIs" dxfId="4" priority="2" operator="equal">
      <formula>4</formula>
    </cfRule>
    <cfRule type="cellIs" dxfId="3" priority="3" operator="equal">
      <formula>3</formula>
    </cfRule>
    <cfRule type="cellIs" dxfId="2" priority="4" operator="equal">
      <formula>2</formula>
    </cfRule>
    <cfRule type="cellIs" dxfId="1" priority="5" operator="equal">
      <formula>1</formula>
    </cfRule>
  </conditionalFormatting>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6">
    <pageSetUpPr fitToPage="1"/>
  </sheetPr>
  <dimension ref="A1:AF30"/>
  <sheetViews>
    <sheetView topLeftCell="A4" zoomScale="90" zoomScaleNormal="90" workbookViewId="0">
      <selection activeCell="C8" sqref="C8"/>
    </sheetView>
  </sheetViews>
  <sheetFormatPr baseColWidth="10" defaultRowHeight="15"/>
  <cols>
    <col min="1" max="1" width="10.7109375" customWidth="1"/>
    <col min="2" max="2" width="8.7109375" customWidth="1"/>
    <col min="3" max="32" width="5.7109375" customWidth="1"/>
  </cols>
  <sheetData>
    <row r="1" spans="1:32">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row>
    <row r="2" spans="1:32">
      <c r="A2" s="28"/>
      <c r="B2" s="28"/>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row>
    <row r="3" spans="1:32" ht="25.5">
      <c r="A3" s="412" t="s">
        <v>4</v>
      </c>
      <c r="B3" s="412"/>
      <c r="C3" s="412"/>
      <c r="D3" s="412"/>
      <c r="E3" s="412"/>
      <c r="F3" s="412"/>
      <c r="G3" s="412"/>
      <c r="H3" s="412"/>
      <c r="I3" s="412"/>
      <c r="J3" s="412"/>
      <c r="K3" s="412"/>
      <c r="L3" s="412"/>
      <c r="M3" s="412"/>
      <c r="N3" s="412"/>
      <c r="O3" s="412"/>
      <c r="P3" s="412"/>
      <c r="Q3" s="412"/>
      <c r="R3" s="412"/>
      <c r="S3" s="412"/>
      <c r="T3" s="412"/>
      <c r="U3" s="412"/>
      <c r="V3" s="412"/>
      <c r="W3" s="412"/>
      <c r="X3" s="412"/>
      <c r="Y3" s="412"/>
      <c r="Z3" s="412"/>
      <c r="AA3" s="412"/>
      <c r="AB3" s="412"/>
      <c r="AC3" s="412"/>
      <c r="AD3" s="412"/>
      <c r="AE3" s="412"/>
      <c r="AF3" s="412"/>
    </row>
    <row r="4" spans="1:32" ht="120.2" customHeight="1">
      <c r="A4" s="423" t="s">
        <v>5</v>
      </c>
      <c r="B4" s="423"/>
      <c r="C4" s="422"/>
      <c r="D4" s="422"/>
      <c r="E4" s="422"/>
      <c r="F4" s="422"/>
      <c r="G4" s="422"/>
      <c r="H4" s="422"/>
      <c r="I4" s="422"/>
      <c r="J4" s="422"/>
      <c r="K4" s="422"/>
      <c r="L4" s="422"/>
      <c r="M4" s="422"/>
      <c r="N4" s="422"/>
      <c r="O4" s="422"/>
      <c r="P4" s="422"/>
      <c r="Q4" s="422"/>
      <c r="R4" s="422"/>
      <c r="S4" s="422"/>
      <c r="T4" s="422"/>
      <c r="U4" s="422"/>
      <c r="V4" s="422"/>
      <c r="W4" s="422"/>
      <c r="X4" s="422"/>
      <c r="Y4" s="422"/>
      <c r="Z4" s="422"/>
      <c r="AA4" s="422"/>
      <c r="AB4" s="422"/>
      <c r="AC4" s="422"/>
      <c r="AD4" s="422"/>
      <c r="AE4" s="422"/>
      <c r="AF4" s="422"/>
    </row>
    <row r="5" spans="1:32" ht="36" customHeight="1">
      <c r="A5" s="425"/>
      <c r="B5" s="426"/>
      <c r="C5" s="427"/>
      <c r="D5" s="427"/>
      <c r="E5" s="427"/>
      <c r="F5" s="427"/>
      <c r="G5" s="427"/>
      <c r="H5" s="427"/>
      <c r="I5" s="427"/>
      <c r="J5" s="427"/>
      <c r="K5" s="427"/>
      <c r="L5" s="427"/>
      <c r="M5" s="427"/>
      <c r="N5" s="427"/>
      <c r="O5" s="433" t="s">
        <v>60</v>
      </c>
      <c r="P5" s="427"/>
      <c r="Q5" s="427"/>
      <c r="R5" s="427"/>
      <c r="S5" s="434"/>
      <c r="T5" s="435">
        <f>Iy_VEisen_BR</f>
        <v>2.2599999999999998</v>
      </c>
      <c r="U5" s="435"/>
      <c r="V5" s="422"/>
      <c r="W5" s="422"/>
      <c r="X5" s="422"/>
      <c r="Y5" s="422"/>
      <c r="Z5" s="422"/>
      <c r="AA5" s="422"/>
      <c r="AB5" s="422"/>
      <c r="AC5" s="422"/>
      <c r="AD5" s="422"/>
      <c r="AE5" s="422"/>
      <c r="AF5" s="422"/>
    </row>
    <row r="6" spans="1:32" ht="18" customHeight="1">
      <c r="A6" s="418" t="s">
        <v>2</v>
      </c>
      <c r="B6" s="431">
        <f>Prüfdruck</f>
        <v>1200</v>
      </c>
      <c r="C6" s="422" t="s">
        <v>0</v>
      </c>
      <c r="D6" s="422"/>
      <c r="E6" s="422"/>
      <c r="F6" s="422"/>
      <c r="G6" s="422"/>
      <c r="H6" s="422"/>
      <c r="I6" s="422"/>
      <c r="J6" s="422"/>
      <c r="K6" s="422"/>
      <c r="L6" s="422"/>
      <c r="M6" s="422"/>
      <c r="N6" s="422"/>
      <c r="O6" s="422"/>
      <c r="P6" s="422"/>
      <c r="Q6" s="422"/>
      <c r="R6" s="422"/>
      <c r="S6" s="422"/>
      <c r="T6" s="422"/>
      <c r="U6" s="422"/>
      <c r="V6" s="422"/>
      <c r="W6" s="422"/>
      <c r="X6" s="422"/>
      <c r="Y6" s="422"/>
      <c r="Z6" s="422"/>
      <c r="AA6" s="422"/>
      <c r="AB6" s="422"/>
      <c r="AC6" s="422"/>
      <c r="AD6" s="422"/>
      <c r="AE6" s="422"/>
      <c r="AF6" s="422"/>
    </row>
    <row r="7" spans="1:32" ht="18" customHeight="1">
      <c r="A7" s="419"/>
      <c r="B7" s="432"/>
      <c r="C7" s="35">
        <v>160</v>
      </c>
      <c r="D7" s="35">
        <v>170</v>
      </c>
      <c r="E7" s="35">
        <v>180</v>
      </c>
      <c r="F7" s="35">
        <v>190</v>
      </c>
      <c r="G7" s="35">
        <v>200</v>
      </c>
      <c r="H7" s="35">
        <v>210</v>
      </c>
      <c r="I7" s="35">
        <v>220</v>
      </c>
      <c r="J7" s="35">
        <v>230</v>
      </c>
      <c r="K7" s="35">
        <v>240</v>
      </c>
      <c r="L7" s="35">
        <v>250</v>
      </c>
      <c r="M7" s="35">
        <v>260</v>
      </c>
      <c r="N7" s="35">
        <v>270</v>
      </c>
      <c r="O7" s="35">
        <v>280</v>
      </c>
      <c r="P7" s="35">
        <v>290</v>
      </c>
      <c r="Q7" s="35">
        <v>300</v>
      </c>
      <c r="R7" s="35">
        <v>310</v>
      </c>
      <c r="S7" s="35">
        <v>320</v>
      </c>
      <c r="T7" s="35">
        <v>330</v>
      </c>
      <c r="U7" s="35">
        <v>340</v>
      </c>
      <c r="V7" s="35">
        <v>350</v>
      </c>
      <c r="W7" s="35">
        <v>360</v>
      </c>
      <c r="X7" s="35">
        <v>370</v>
      </c>
      <c r="Y7" s="35">
        <v>380</v>
      </c>
      <c r="Z7" s="35">
        <v>390</v>
      </c>
      <c r="AA7" s="35">
        <v>400</v>
      </c>
      <c r="AB7" s="35">
        <v>410</v>
      </c>
      <c r="AC7" s="35">
        <v>420</v>
      </c>
      <c r="AD7" s="35">
        <v>430</v>
      </c>
      <c r="AE7" s="35">
        <v>440</v>
      </c>
      <c r="AF7" s="35">
        <v>450</v>
      </c>
    </row>
    <row r="8" spans="1:32" ht="18" customHeight="1">
      <c r="A8" s="405" t="s">
        <v>6</v>
      </c>
      <c r="B8" s="31">
        <v>60</v>
      </c>
      <c r="C8" s="34">
        <f>IF(C$7&gt;=($B8-$J$30),($B8-$J$30)/2*$B$6/10^6*(5*C$7^2-4*(($B8-$J$30)/2)^2)^2/1920/$B$30/(IF(C$7/$F$30&gt;1.5,1.5,C$7/$F$30)),C$7/2*$B$6/10^6*C$7^4/120/$B$30/(IF(C$7/$F$30&gt;1.5,1.5,C$7/$F$30)))</f>
        <v>1.0175588010119048</v>
      </c>
      <c r="D8" s="34">
        <f t="shared" ref="D8:AC17" si="0">IF(D$7&gt;=($B8-$J$30),($B8-$J$30)/2*$B$6/10^6*(5*D$7^2-4*(($B8-$J$30)/2)^2)^2/1920/$B$30/(IF(D$7/$F$30&gt;1.5,1.5,D$7/$F$30)),D$7/2*$B$6/10^6*D$7^4/120/$B$30/(IF(D$7/$F$30&gt;1.5,1.5,D$7/$F$30)))</f>
        <v>1.2230656152380954</v>
      </c>
      <c r="E8" s="34">
        <f t="shared" si="0"/>
        <v>1.4543765532804234</v>
      </c>
      <c r="F8" s="34">
        <f t="shared" si="0"/>
        <v>1.7130093850626569</v>
      </c>
      <c r="G8" s="34">
        <f t="shared" si="0"/>
        <v>2.0004818979523811</v>
      </c>
      <c r="H8" s="34">
        <f t="shared" si="0"/>
        <v>2.31831189260771</v>
      </c>
      <c r="I8" s="34">
        <f t="shared" si="0"/>
        <v>2.6680171799567098</v>
      </c>
      <c r="J8" s="34">
        <f t="shared" si="0"/>
        <v>3.0511155789648035</v>
      </c>
      <c r="K8" s="34">
        <f t="shared" si="0"/>
        <v>3.4691249149603176</v>
      </c>
      <c r="L8" s="34">
        <f t="shared" si="0"/>
        <v>3.923563018361905</v>
      </c>
      <c r="M8" s="34">
        <f t="shared" si="0"/>
        <v>4.4159477236996336</v>
      </c>
      <c r="N8" s="34">
        <f t="shared" si="0"/>
        <v>4.9477968688536151</v>
      </c>
      <c r="O8" s="34">
        <f t="shared" si="0"/>
        <v>5.5206282944557836</v>
      </c>
      <c r="P8" s="34">
        <f t="shared" si="0"/>
        <v>6.135959843415435</v>
      </c>
      <c r="Q8" s="34">
        <f t="shared" si="0"/>
        <v>6.795309360539683</v>
      </c>
      <c r="R8" s="34">
        <f t="shared" si="0"/>
        <v>7.7502011819682552</v>
      </c>
      <c r="S8" s="34">
        <f t="shared" si="0"/>
        <v>8.8022759319682553</v>
      </c>
      <c r="T8" s="34">
        <f t="shared" si="0"/>
        <v>9.9579086105396843</v>
      </c>
      <c r="U8" s="34">
        <f t="shared" si="0"/>
        <v>11.223676598634922</v>
      </c>
      <c r="V8" s="34">
        <f t="shared" si="0"/>
        <v>12.60635965815873</v>
      </c>
      <c r="W8" s="34">
        <f t="shared" si="0"/>
        <v>14.112939931968254</v>
      </c>
      <c r="X8" s="34">
        <f t="shared" si="0"/>
        <v>15.750601943873017</v>
      </c>
      <c r="Y8" s="34">
        <f t="shared" si="0"/>
        <v>17.526732598634922</v>
      </c>
      <c r="Z8" s="34">
        <f t="shared" si="0"/>
        <v>19.448921181968256</v>
      </c>
      <c r="AA8" s="34">
        <f t="shared" si="0"/>
        <v>21.524959360539683</v>
      </c>
      <c r="AB8" s="34">
        <f t="shared" si="0"/>
        <v>23.762841181968255</v>
      </c>
      <c r="AC8" s="34">
        <f t="shared" si="0"/>
        <v>26.170763074825402</v>
      </c>
      <c r="AD8" s="34">
        <f t="shared" ref="AD8:AF23" si="1">IF(AD$7&gt;=($B8-$J$30),($B8-$J$30)/2*$B$6/10^6*(5*AD$7^2-4*(($B8-$J$30)/2)^2)^2/1920/$B$30/(IF(AD$7/$F$30&gt;1.5,1.5,AD$7/$F$30)),AD$7/2*$B$6/10^6*AD$7^4/120/$B$30/(IF(AD$7/$F$30&gt;1.5,1.5,AD$7/$F$30)))</f>
        <v>28.757123848634922</v>
      </c>
      <c r="AE8" s="34">
        <f t="shared" si="1"/>
        <v>31.530524693873016</v>
      </c>
      <c r="AF8" s="34">
        <f t="shared" si="1"/>
        <v>34.499769181968261</v>
      </c>
    </row>
    <row r="9" spans="1:32" ht="18" customHeight="1">
      <c r="A9" s="406"/>
      <c r="B9" s="31">
        <v>70</v>
      </c>
      <c r="C9" s="34">
        <f t="shared" ref="C9:R28" si="2">IF(C$7&gt;=($B9-$J$30),($B9-$J$30)/2*$B$6/10^6*(5*C$7^2-4*(($B9-$J$30)/2)^2)^2/1920/$B$30/(IF(C$7/$F$30&gt;1.5,1.5,C$7/$F$30)),C$7/2*$B$6/10^6*C$7^4/120/$B$30/(IF(C$7/$F$30&gt;1.5,1.5,C$7/$F$30)))</f>
        <v>1.3006953352380952</v>
      </c>
      <c r="D9" s="34">
        <f t="shared" si="0"/>
        <v>1.5656122903081233</v>
      </c>
      <c r="E9" s="34">
        <f t="shared" si="0"/>
        <v>1.8639241075132273</v>
      </c>
      <c r="F9" s="34">
        <f t="shared" si="0"/>
        <v>2.1975947559899747</v>
      </c>
      <c r="G9" s="34">
        <f t="shared" si="0"/>
        <v>2.5685882681904766</v>
      </c>
      <c r="H9" s="34">
        <f t="shared" si="0"/>
        <v>2.9788687248072558</v>
      </c>
      <c r="I9" s="34">
        <f t="shared" si="0"/>
        <v>3.4304002438095238</v>
      </c>
      <c r="J9" s="34">
        <f t="shared" si="0"/>
        <v>3.9251469723395447</v>
      </c>
      <c r="K9" s="34">
        <f t="shared" si="0"/>
        <v>4.4650730806349213</v>
      </c>
      <c r="L9" s="34">
        <f t="shared" si="0"/>
        <v>5.0521427574095235</v>
      </c>
      <c r="M9" s="34">
        <f t="shared" si="0"/>
        <v>5.6883202063003662</v>
      </c>
      <c r="N9" s="34">
        <f t="shared" si="0"/>
        <v>6.3755696431040558</v>
      </c>
      <c r="O9" s="34">
        <f t="shared" si="0"/>
        <v>7.1158552936054429</v>
      </c>
      <c r="P9" s="34">
        <f t="shared" si="0"/>
        <v>7.9111413918555007</v>
      </c>
      <c r="Q9" s="34">
        <f t="shared" si="0"/>
        <v>8.7633921787936497</v>
      </c>
      <c r="R9" s="34">
        <f t="shared" si="0"/>
        <v>9.997057631174604</v>
      </c>
      <c r="S9" s="34">
        <f t="shared" si="0"/>
        <v>11.356421131174605</v>
      </c>
      <c r="T9" s="34">
        <f t="shared" si="0"/>
        <v>12.849732678793652</v>
      </c>
      <c r="U9" s="34">
        <f t="shared" si="0"/>
        <v>14.485504178793652</v>
      </c>
      <c r="V9" s="34">
        <f t="shared" si="0"/>
        <v>16.272509440698411</v>
      </c>
      <c r="W9" s="34">
        <f t="shared" si="0"/>
        <v>18.219784178793653</v>
      </c>
      <c r="X9" s="34">
        <f t="shared" si="0"/>
        <v>20.336626012126981</v>
      </c>
      <c r="Y9" s="34">
        <f t="shared" si="0"/>
        <v>22.632594464507935</v>
      </c>
      <c r="Z9" s="34">
        <f t="shared" si="0"/>
        <v>25.11751096450794</v>
      </c>
      <c r="AA9" s="34">
        <f t="shared" si="0"/>
        <v>27.801458845460314</v>
      </c>
      <c r="AB9" s="34">
        <f t="shared" si="0"/>
        <v>30.694783345460319</v>
      </c>
      <c r="AC9" s="34">
        <f t="shared" si="0"/>
        <v>33.808091607365078</v>
      </c>
      <c r="AD9" s="34">
        <f t="shared" si="1"/>
        <v>37.152252678793651</v>
      </c>
      <c r="AE9" s="34">
        <f t="shared" si="1"/>
        <v>40.738397512126987</v>
      </c>
      <c r="AF9" s="34">
        <f t="shared" si="1"/>
        <v>44.577918964507937</v>
      </c>
    </row>
    <row r="10" spans="1:32" ht="18" customHeight="1">
      <c r="A10" s="406"/>
      <c r="B10" s="31">
        <v>80</v>
      </c>
      <c r="C10" s="34">
        <f t="shared" si="2"/>
        <v>1.5715855301785711</v>
      </c>
      <c r="D10" s="34">
        <f t="shared" si="0"/>
        <v>1.8951077889075629</v>
      </c>
      <c r="E10" s="34">
        <f t="shared" si="0"/>
        <v>2.2596177728571427</v>
      </c>
      <c r="F10" s="34">
        <f t="shared" si="0"/>
        <v>2.6675253148872176</v>
      </c>
      <c r="G10" s="34">
        <f t="shared" si="0"/>
        <v>3.1212404241428571</v>
      </c>
      <c r="H10" s="34">
        <f t="shared" si="0"/>
        <v>3.6231732440816322</v>
      </c>
      <c r="I10" s="34">
        <f t="shared" si="0"/>
        <v>4.1757340219480517</v>
      </c>
      <c r="J10" s="34">
        <f t="shared" si="0"/>
        <v>4.7813330862111805</v>
      </c>
      <c r="K10" s="34">
        <f t="shared" si="0"/>
        <v>5.4423808296428566</v>
      </c>
      <c r="L10" s="34">
        <f t="shared" si="0"/>
        <v>6.1612876964571424</v>
      </c>
      <c r="M10" s="34">
        <f t="shared" si="0"/>
        <v>6.9404641724175811</v>
      </c>
      <c r="N10" s="34">
        <f t="shared" si="0"/>
        <v>7.7823207771428553</v>
      </c>
      <c r="O10" s="34">
        <f t="shared" si="0"/>
        <v>8.6892680580612254</v>
      </c>
      <c r="P10" s="34">
        <f t="shared" si="0"/>
        <v>9.663716585615763</v>
      </c>
      <c r="Q10" s="34">
        <f t="shared" si="0"/>
        <v>10.708076949428571</v>
      </c>
      <c r="R10" s="34">
        <f t="shared" si="0"/>
        <v>12.218918413714285</v>
      </c>
      <c r="S10" s="34">
        <f t="shared" si="0"/>
        <v>13.883920663714285</v>
      </c>
      <c r="T10" s="34">
        <f t="shared" si="0"/>
        <v>15.71320869942857</v>
      </c>
      <c r="U10" s="34">
        <f t="shared" si="0"/>
        <v>17.71722894942857</v>
      </c>
      <c r="V10" s="34">
        <f t="shared" si="0"/>
        <v>19.906749270857141</v>
      </c>
      <c r="W10" s="34">
        <f t="shared" si="0"/>
        <v>22.292858949428567</v>
      </c>
      <c r="X10" s="34">
        <f t="shared" si="0"/>
        <v>24.886968699428575</v>
      </c>
      <c r="Y10" s="34">
        <f t="shared" si="0"/>
        <v>27.700810663714282</v>
      </c>
      <c r="Z10" s="34">
        <f t="shared" si="0"/>
        <v>30.746438413714287</v>
      </c>
      <c r="AA10" s="34">
        <f t="shared" si="0"/>
        <v>34.036226949428574</v>
      </c>
      <c r="AB10" s="34">
        <f t="shared" si="0"/>
        <v>37.58287269942857</v>
      </c>
      <c r="AC10" s="34">
        <f t="shared" si="0"/>
        <v>41.399393520857139</v>
      </c>
      <c r="AD10" s="34">
        <f t="shared" si="1"/>
        <v>45.499128699428574</v>
      </c>
      <c r="AE10" s="34">
        <f t="shared" si="1"/>
        <v>49.895738949428569</v>
      </c>
      <c r="AF10" s="34">
        <f t="shared" si="1"/>
        <v>54.603206413714283</v>
      </c>
    </row>
    <row r="11" spans="1:32" ht="18" customHeight="1">
      <c r="A11" s="406"/>
      <c r="B11" s="31">
        <v>90</v>
      </c>
      <c r="C11" s="34">
        <f t="shared" si="2"/>
        <v>1.8276430019047618</v>
      </c>
      <c r="D11" s="34">
        <f t="shared" si="0"/>
        <v>2.2087712286834731</v>
      </c>
      <c r="E11" s="34">
        <f t="shared" si="0"/>
        <v>2.6384839382010581</v>
      </c>
      <c r="F11" s="34">
        <f t="shared" si="0"/>
        <v>3.1196362121303252</v>
      </c>
      <c r="G11" s="34">
        <f t="shared" si="0"/>
        <v>3.6550835443809522</v>
      </c>
      <c r="H11" s="34">
        <f t="shared" si="0"/>
        <v>4.2476817429478455</v>
      </c>
      <c r="I11" s="34">
        <f t="shared" si="0"/>
        <v>4.9002868585281387</v>
      </c>
      <c r="J11" s="34">
        <f t="shared" si="0"/>
        <v>5.6157551317598333</v>
      </c>
      <c r="K11" s="34">
        <f t="shared" si="0"/>
        <v>6.396942953650794</v>
      </c>
      <c r="L11" s="34">
        <f t="shared" si="0"/>
        <v>7.2467068355047601</v>
      </c>
      <c r="M11" s="34">
        <f t="shared" si="0"/>
        <v>8.1679033857875449</v>
      </c>
      <c r="N11" s="34">
        <f t="shared" si="0"/>
        <v>9.1633892921340383</v>
      </c>
      <c r="O11" s="34">
        <f t="shared" si="0"/>
        <v>10.236021307210883</v>
      </c>
      <c r="P11" s="34">
        <f t="shared" si="0"/>
        <v>11.388656237504106</v>
      </c>
      <c r="Q11" s="34">
        <f t="shared" si="0"/>
        <v>12.624150934349204</v>
      </c>
      <c r="R11" s="34">
        <f t="shared" si="0"/>
        <v>14.410207696253964</v>
      </c>
      <c r="S11" s="34">
        <f t="shared" si="0"/>
        <v>16.378823696253971</v>
      </c>
      <c r="T11" s="34">
        <f t="shared" si="0"/>
        <v>18.541998934349202</v>
      </c>
      <c r="U11" s="34">
        <f t="shared" si="0"/>
        <v>20.912114362920637</v>
      </c>
      <c r="V11" s="34">
        <f t="shared" si="0"/>
        <v>23.501931886730159</v>
      </c>
      <c r="W11" s="34">
        <f t="shared" si="0"/>
        <v>26.324594362920632</v>
      </c>
      <c r="X11" s="34">
        <f t="shared" si="0"/>
        <v>29.393625601015874</v>
      </c>
      <c r="Y11" s="34">
        <f t="shared" si="0"/>
        <v>32.722930362920636</v>
      </c>
      <c r="Z11" s="34">
        <f t="shared" si="0"/>
        <v>36.32679436292063</v>
      </c>
      <c r="AA11" s="34">
        <f t="shared" si="0"/>
        <v>40.219884267682538</v>
      </c>
      <c r="AB11" s="34">
        <f t="shared" si="0"/>
        <v>44.417247696253959</v>
      </c>
      <c r="AC11" s="34">
        <f t="shared" si="0"/>
        <v>48.93431322006348</v>
      </c>
      <c r="AD11" s="34">
        <f t="shared" si="1"/>
        <v>53.786890362920623</v>
      </c>
      <c r="AE11" s="34">
        <f t="shared" si="1"/>
        <v>58.991169601015862</v>
      </c>
      <c r="AF11" s="34">
        <f t="shared" si="1"/>
        <v>64.563722362920629</v>
      </c>
    </row>
    <row r="12" spans="1:32" ht="18" customHeight="1">
      <c r="A12" s="406"/>
      <c r="B12" s="31">
        <v>100</v>
      </c>
      <c r="C12" s="34">
        <f t="shared" si="2"/>
        <v>2.0664019022023812</v>
      </c>
      <c r="D12" s="34">
        <f t="shared" si="0"/>
        <v>2.5039351726610648</v>
      </c>
      <c r="E12" s="34">
        <f t="shared" si="0"/>
        <v>2.9976561352910061</v>
      </c>
      <c r="F12" s="34">
        <f t="shared" si="0"/>
        <v>3.550864101854637</v>
      </c>
      <c r="G12" s="34">
        <f t="shared" si="0"/>
        <v>4.1668592360476193</v>
      </c>
      <c r="H12" s="34">
        <f t="shared" si="0"/>
        <v>4.8489423506575964</v>
      </c>
      <c r="I12" s="34">
        <f t="shared" si="0"/>
        <v>5.6004147600432903</v>
      </c>
      <c r="J12" s="34">
        <f t="shared" si="0"/>
        <v>6.4245781710973091</v>
      </c>
      <c r="K12" s="34">
        <f t="shared" si="0"/>
        <v>7.3247346014682542</v>
      </c>
      <c r="L12" s="34">
        <f t="shared" si="0"/>
        <v>8.3041863174095241</v>
      </c>
      <c r="M12" s="34">
        <f t="shared" si="0"/>
        <v>9.3662357859706962</v>
      </c>
      <c r="N12" s="34">
        <f t="shared" si="0"/>
        <v>10.514185637813052</v>
      </c>
      <c r="O12" s="34">
        <f t="shared" si="0"/>
        <v>11.751338637993198</v>
      </c>
      <c r="P12" s="34">
        <f t="shared" si="0"/>
        <v>13.080997662791461</v>
      </c>
      <c r="Q12" s="34">
        <f t="shared" si="0"/>
        <v>14.506465681174602</v>
      </c>
      <c r="R12" s="34">
        <f t="shared" si="0"/>
        <v>16.565413931174604</v>
      </c>
      <c r="S12" s="34">
        <f t="shared" si="0"/>
        <v>18.835243681174607</v>
      </c>
      <c r="T12" s="34">
        <f t="shared" si="0"/>
        <v>21.329829931174604</v>
      </c>
      <c r="U12" s="34">
        <f t="shared" si="0"/>
        <v>24.063488157365075</v>
      </c>
      <c r="V12" s="34">
        <f t="shared" si="0"/>
        <v>27.050974312126986</v>
      </c>
      <c r="W12" s="34">
        <f t="shared" si="0"/>
        <v>30.30748482403175</v>
      </c>
      <c r="X12" s="34">
        <f t="shared" si="0"/>
        <v>33.84865659784127</v>
      </c>
      <c r="Y12" s="34">
        <f t="shared" si="0"/>
        <v>37.690567014507941</v>
      </c>
      <c r="Z12" s="34">
        <f t="shared" si="0"/>
        <v>41.849733931174605</v>
      </c>
      <c r="AA12" s="34">
        <f t="shared" si="0"/>
        <v>46.343115681174602</v>
      </c>
      <c r="AB12" s="34">
        <f t="shared" si="0"/>
        <v>51.188111074031745</v>
      </c>
      <c r="AC12" s="34">
        <f t="shared" si="0"/>
        <v>56.402559395460322</v>
      </c>
      <c r="AD12" s="34">
        <f t="shared" si="1"/>
        <v>62.004740407365091</v>
      </c>
      <c r="AE12" s="34">
        <f t="shared" si="1"/>
        <v>68.013374347841278</v>
      </c>
      <c r="AF12" s="34">
        <f t="shared" si="1"/>
        <v>74.447621931174609</v>
      </c>
    </row>
    <row r="13" spans="1:32" ht="18" customHeight="1">
      <c r="A13" s="406"/>
      <c r="B13" s="31">
        <v>110</v>
      </c>
      <c r="C13" s="34">
        <f t="shared" si="2"/>
        <v>2.2855392399999999</v>
      </c>
      <c r="D13" s="34">
        <f t="shared" si="0"/>
        <v>2.7780666376470591</v>
      </c>
      <c r="E13" s="34">
        <f t="shared" si="0"/>
        <v>3.3343948799999996</v>
      </c>
      <c r="F13" s="34">
        <f t="shared" si="0"/>
        <v>3.9582659389473687</v>
      </c>
      <c r="G13" s="34">
        <f t="shared" si="0"/>
        <v>4.6534233919999997</v>
      </c>
      <c r="H13" s="34">
        <f t="shared" si="0"/>
        <v>5.4236120400000001</v>
      </c>
      <c r="I13" s="34">
        <f t="shared" si="0"/>
        <v>6.2725776290909083</v>
      </c>
      <c r="J13" s="34">
        <f t="shared" si="0"/>
        <v>7.2040666452173925</v>
      </c>
      <c r="K13" s="34">
        <f t="shared" si="0"/>
        <v>8.2218261600000009</v>
      </c>
      <c r="L13" s="34">
        <f t="shared" si="0"/>
        <v>9.329603713600001</v>
      </c>
      <c r="M13" s="34">
        <f t="shared" si="0"/>
        <v>10.531147224615385</v>
      </c>
      <c r="N13" s="34">
        <f t="shared" si="0"/>
        <v>11.83020492</v>
      </c>
      <c r="O13" s="34">
        <f t="shared" si="0"/>
        <v>13.230525280000002</v>
      </c>
      <c r="P13" s="34">
        <f t="shared" si="0"/>
        <v>14.735856994482761</v>
      </c>
      <c r="Q13" s="34">
        <f t="shared" si="0"/>
        <v>16.349948928</v>
      </c>
      <c r="R13" s="34">
        <f t="shared" si="0"/>
        <v>18.679101761333332</v>
      </c>
      <c r="S13" s="34">
        <f t="shared" si="0"/>
        <v>21.247370261333334</v>
      </c>
      <c r="T13" s="34">
        <f t="shared" si="0"/>
        <v>24.070504428000003</v>
      </c>
      <c r="U13" s="34">
        <f t="shared" si="0"/>
        <v>27.164754261333339</v>
      </c>
      <c r="V13" s="34">
        <f t="shared" si="0"/>
        <v>30.54686976133333</v>
      </c>
      <c r="W13" s="34">
        <f t="shared" si="0"/>
        <v>34.234100927999997</v>
      </c>
      <c r="X13" s="34">
        <f t="shared" si="0"/>
        <v>38.244197761333339</v>
      </c>
      <c r="Y13" s="34">
        <f t="shared" si="0"/>
        <v>42.595410261333335</v>
      </c>
      <c r="Z13" s="34">
        <f t="shared" si="0"/>
        <v>47.306488428000002</v>
      </c>
      <c r="AA13" s="34">
        <f t="shared" si="0"/>
        <v>52.396682261333332</v>
      </c>
      <c r="AB13" s="34">
        <f t="shared" si="0"/>
        <v>57.885741761333342</v>
      </c>
      <c r="AC13" s="34">
        <f t="shared" si="0"/>
        <v>63.793916927999987</v>
      </c>
      <c r="AD13" s="34">
        <f t="shared" si="1"/>
        <v>70.14195776133333</v>
      </c>
      <c r="AE13" s="34">
        <f t="shared" si="1"/>
        <v>76.951114261333331</v>
      </c>
      <c r="AF13" s="34">
        <f t="shared" si="1"/>
        <v>84.243136428000014</v>
      </c>
    </row>
    <row r="14" spans="1:32" ht="18" customHeight="1">
      <c r="A14" s="406"/>
      <c r="B14" s="31">
        <v>120</v>
      </c>
      <c r="C14" s="34">
        <f t="shared" si="2"/>
        <v>2.4828972027976191</v>
      </c>
      <c r="D14" s="34">
        <f t="shared" si="0"/>
        <v>3.0287881026330532</v>
      </c>
      <c r="E14" s="34">
        <f t="shared" si="0"/>
        <v>3.646107513597884</v>
      </c>
      <c r="F14" s="34">
        <f t="shared" si="0"/>
        <v>4.3390377760401009</v>
      </c>
      <c r="G14" s="34">
        <f t="shared" si="0"/>
        <v>5.1117640479523807</v>
      </c>
      <c r="H14" s="34">
        <f t="shared" si="0"/>
        <v>5.9684736341043081</v>
      </c>
      <c r="I14" s="34">
        <f t="shared" si="0"/>
        <v>6.913355498138527</v>
      </c>
      <c r="J14" s="34">
        <f t="shared" si="0"/>
        <v>7.9505999019461706</v>
      </c>
      <c r="K14" s="34">
        <f t="shared" si="0"/>
        <v>9.0843981351984109</v>
      </c>
      <c r="L14" s="34">
        <f t="shared" si="0"/>
        <v>10.318942309790476</v>
      </c>
      <c r="M14" s="34">
        <f t="shared" si="0"/>
        <v>11.658425201721611</v>
      </c>
      <c r="N14" s="34">
        <f t="shared" si="0"/>
        <v>13.107040128112875</v>
      </c>
      <c r="O14" s="34">
        <f t="shared" si="0"/>
        <v>14.668980850578231</v>
      </c>
      <c r="P14" s="34">
        <f t="shared" si="0"/>
        <v>16.348441498587849</v>
      </c>
      <c r="Q14" s="34">
        <f t="shared" si="0"/>
        <v>18.149616508158726</v>
      </c>
      <c r="R14" s="34">
        <f t="shared" si="0"/>
        <v>20.745923924825394</v>
      </c>
      <c r="S14" s="34">
        <f t="shared" si="0"/>
        <v>23.609481174825394</v>
      </c>
      <c r="T14" s="34">
        <f t="shared" si="0"/>
        <v>26.757913258158727</v>
      </c>
      <c r="U14" s="34">
        <f t="shared" si="0"/>
        <v>30.209404698634916</v>
      </c>
      <c r="V14" s="34">
        <f t="shared" si="0"/>
        <v>33.982699543873018</v>
      </c>
      <c r="W14" s="34">
        <f t="shared" si="0"/>
        <v>38.09710136530159</v>
      </c>
      <c r="X14" s="34">
        <f t="shared" si="0"/>
        <v>42.57247325815873</v>
      </c>
      <c r="Y14" s="34">
        <f t="shared" si="0"/>
        <v>47.429237841492068</v>
      </c>
      <c r="Z14" s="34">
        <f t="shared" si="0"/>
        <v>52.688377258158731</v>
      </c>
      <c r="AA14" s="34">
        <f t="shared" si="0"/>
        <v>58.371433174825398</v>
      </c>
      <c r="AB14" s="34">
        <f t="shared" si="0"/>
        <v>64.500506781968241</v>
      </c>
      <c r="AC14" s="34">
        <f t="shared" si="0"/>
        <v>71.098258793873029</v>
      </c>
      <c r="AD14" s="34">
        <f t="shared" si="1"/>
        <v>78.187909448634926</v>
      </c>
      <c r="AE14" s="34">
        <f t="shared" si="1"/>
        <v>85.793238508158723</v>
      </c>
      <c r="AF14" s="34">
        <f t="shared" si="1"/>
        <v>93.938585258158739</v>
      </c>
    </row>
    <row r="15" spans="1:32" ht="18" customHeight="1">
      <c r="A15" s="406"/>
      <c r="B15" s="31">
        <v>130</v>
      </c>
      <c r="C15" s="34">
        <f t="shared" si="2"/>
        <v>2.6565054780952377</v>
      </c>
      <c r="D15" s="34">
        <f t="shared" si="0"/>
        <v>3.2538985171988792</v>
      </c>
      <c r="E15" s="34">
        <f t="shared" si="0"/>
        <v>3.9303680440211637</v>
      </c>
      <c r="F15" s="34">
        <f t="shared" si="0"/>
        <v>4.6905335605012537</v>
      </c>
      <c r="G15" s="34">
        <f t="shared" si="0"/>
        <v>5.5390192396190487</v>
      </c>
      <c r="H15" s="34">
        <f t="shared" si="0"/>
        <v>6.4804528132426311</v>
      </c>
      <c r="I15" s="34">
        <f t="shared" si="0"/>
        <v>7.519464763290042</v>
      </c>
      <c r="J15" s="34">
        <f t="shared" si="0"/>
        <v>8.6606877238923392</v>
      </c>
      <c r="K15" s="34">
        <f t="shared" si="0"/>
        <v>9.9087560330158713</v>
      </c>
      <c r="L15" s="34">
        <f t="shared" si="0"/>
        <v>11.26830539169524</v>
      </c>
      <c r="M15" s="34">
        <f t="shared" si="0"/>
        <v>12.74397260190476</v>
      </c>
      <c r="N15" s="34">
        <f t="shared" si="0"/>
        <v>14.340395362680777</v>
      </c>
      <c r="O15" s="34">
        <f t="shared" si="0"/>
        <v>16.062212109931973</v>
      </c>
      <c r="P15" s="34">
        <f t="shared" si="0"/>
        <v>17.914061889392443</v>
      </c>
      <c r="Q15" s="34">
        <f t="shared" si="0"/>
        <v>19.900584254984128</v>
      </c>
      <c r="R15" s="34">
        <f t="shared" si="0"/>
        <v>22.760633159746032</v>
      </c>
      <c r="S15" s="34">
        <f t="shared" si="0"/>
        <v>25.915954159746033</v>
      </c>
      <c r="T15" s="34">
        <f t="shared" si="0"/>
        <v>29.386047254984131</v>
      </c>
      <c r="U15" s="34">
        <f t="shared" si="0"/>
        <v>33.191031493079365</v>
      </c>
      <c r="V15" s="34">
        <f t="shared" si="0"/>
        <v>37.351644969269842</v>
      </c>
      <c r="W15" s="34">
        <f t="shared" si="0"/>
        <v>41.8892448264127</v>
      </c>
      <c r="X15" s="34">
        <f t="shared" si="0"/>
        <v>46.825807254984134</v>
      </c>
      <c r="Y15" s="34">
        <f t="shared" si="0"/>
        <v>52.183927493079374</v>
      </c>
      <c r="Z15" s="34">
        <f t="shared" si="0"/>
        <v>57.986819826412699</v>
      </c>
      <c r="AA15" s="34">
        <f t="shared" si="0"/>
        <v>64.258317588317453</v>
      </c>
      <c r="AB15" s="34">
        <f t="shared" si="0"/>
        <v>71.022873159746027</v>
      </c>
      <c r="AC15" s="34">
        <f t="shared" si="0"/>
        <v>78.305557969269842</v>
      </c>
      <c r="AD15" s="34">
        <f t="shared" si="1"/>
        <v>86.132062493079374</v>
      </c>
      <c r="AE15" s="34">
        <f t="shared" si="1"/>
        <v>94.528696254984126</v>
      </c>
      <c r="AF15" s="34">
        <f t="shared" si="1"/>
        <v>103.52238782641268</v>
      </c>
    </row>
    <row r="16" spans="1:32" ht="18" customHeight="1">
      <c r="A16" s="406"/>
      <c r="B16" s="31">
        <v>140</v>
      </c>
      <c r="C16" s="34">
        <f t="shared" si="2"/>
        <v>2.8046035748214284</v>
      </c>
      <c r="D16" s="34">
        <f t="shared" si="0"/>
        <v>3.4513943099159667</v>
      </c>
      <c r="E16" s="34">
        <f t="shared" si="0"/>
        <v>4.1849369871428577</v>
      </c>
      <c r="F16" s="34">
        <f t="shared" si="0"/>
        <v>5.0102839314285728</v>
      </c>
      <c r="G16" s="34">
        <f t="shared" si="0"/>
        <v>5.932494859857143</v>
      </c>
      <c r="H16" s="34">
        <f t="shared" si="0"/>
        <v>6.9566351216326519</v>
      </c>
      <c r="I16" s="34">
        <f t="shared" si="0"/>
        <v>8.0877744180519464</v>
      </c>
      <c r="J16" s="34">
        <f t="shared" si="0"/>
        <v>9.3309858563975183</v>
      </c>
      <c r="K16" s="34">
        <f t="shared" si="0"/>
        <v>10.691345240357144</v>
      </c>
      <c r="L16" s="34">
        <f t="shared" si="0"/>
        <v>12.173930530742858</v>
      </c>
      <c r="M16" s="34">
        <f t="shared" si="0"/>
        <v>13.783821430659341</v>
      </c>
      <c r="N16" s="34">
        <f t="shared" si="0"/>
        <v>15.526099062857144</v>
      </c>
      <c r="O16" s="34">
        <f t="shared" si="0"/>
        <v>17.405845716224491</v>
      </c>
      <c r="P16" s="34">
        <f t="shared" si="0"/>
        <v>19.428144644729066</v>
      </c>
      <c r="Q16" s="34">
        <f t="shared" si="0"/>
        <v>21.598079906571428</v>
      </c>
      <c r="R16" s="34">
        <f t="shared" si="0"/>
        <v>24.718094108952382</v>
      </c>
      <c r="S16" s="34">
        <f t="shared" si="0"/>
        <v>28.161278858952386</v>
      </c>
      <c r="T16" s="34">
        <f t="shared" si="0"/>
        <v>31.949009156571432</v>
      </c>
      <c r="U16" s="34">
        <f t="shared" si="0"/>
        <v>36.103338573238098</v>
      </c>
      <c r="V16" s="34">
        <f t="shared" si="0"/>
        <v>40.646999251809525</v>
      </c>
      <c r="W16" s="34">
        <f t="shared" si="0"/>
        <v>45.603401906571435</v>
      </c>
      <c r="X16" s="34">
        <f t="shared" si="0"/>
        <v>50.996635823238101</v>
      </c>
      <c r="Y16" s="34">
        <f t="shared" si="0"/>
        <v>56.851468858952387</v>
      </c>
      <c r="Z16" s="34">
        <f t="shared" si="0"/>
        <v>63.19334744228572</v>
      </c>
      <c r="AA16" s="34">
        <f t="shared" si="0"/>
        <v>70.048396573238094</v>
      </c>
      <c r="AB16" s="34">
        <f t="shared" si="0"/>
        <v>77.443419823238088</v>
      </c>
      <c r="AC16" s="34">
        <f t="shared" si="0"/>
        <v>85.405899335142863</v>
      </c>
      <c r="AD16" s="34">
        <f t="shared" si="1"/>
        <v>93.963995823238079</v>
      </c>
      <c r="AE16" s="34">
        <f t="shared" si="1"/>
        <v>103.14654857323809</v>
      </c>
      <c r="AF16" s="34">
        <f t="shared" si="1"/>
        <v>112.98307544228572</v>
      </c>
    </row>
    <row r="17" spans="1:32" ht="18" customHeight="1">
      <c r="A17" s="406"/>
      <c r="B17" s="31">
        <v>150</v>
      </c>
      <c r="C17" s="34">
        <f t="shared" si="2"/>
        <v>2.9256631447619044</v>
      </c>
      <c r="D17" s="34">
        <f t="shared" si="0"/>
        <v>3.6194903967507002</v>
      </c>
      <c r="E17" s="34">
        <f t="shared" si="0"/>
        <v>4.4077812080423273</v>
      </c>
      <c r="F17" s="34">
        <f t="shared" si="0"/>
        <v>5.2960150166416033</v>
      </c>
      <c r="G17" s="34">
        <f t="shared" si="0"/>
        <v>6.2896825158095231</v>
      </c>
      <c r="H17" s="34">
        <f t="shared" si="0"/>
        <v>7.3942829742403609</v>
      </c>
      <c r="I17" s="34">
        <f t="shared" si="0"/>
        <v>8.6153222870995663</v>
      </c>
      <c r="J17" s="34">
        <f t="shared" si="0"/>
        <v>9.9583115354865441</v>
      </c>
      <c r="K17" s="34">
        <f t="shared" si="0"/>
        <v>11.428765906031744</v>
      </c>
      <c r="L17" s="34">
        <f t="shared" si="0"/>
        <v>13.032203869790473</v>
      </c>
      <c r="M17" s="34">
        <f t="shared" si="0"/>
        <v>14.774146550622707</v>
      </c>
      <c r="N17" s="34">
        <f t="shared" si="0"/>
        <v>16.660117233932976</v>
      </c>
      <c r="O17" s="34">
        <f t="shared" si="0"/>
        <v>18.69564098068027</v>
      </c>
      <c r="P17" s="34">
        <f t="shared" si="0"/>
        <v>20.886244321247947</v>
      </c>
      <c r="Q17" s="34">
        <f t="shared" si="0"/>
        <v>23.23745501053968</v>
      </c>
      <c r="R17" s="34">
        <f t="shared" si="0"/>
        <v>26.613295224825396</v>
      </c>
      <c r="S17" s="34">
        <f t="shared" si="0"/>
        <v>30.34006872482539</v>
      </c>
      <c r="T17" s="34">
        <f t="shared" si="0"/>
        <v>34.441025510539681</v>
      </c>
      <c r="U17" s="34">
        <f t="shared" si="0"/>
        <v>38.940153677206347</v>
      </c>
      <c r="V17" s="34">
        <f t="shared" si="0"/>
        <v>43.862179415301576</v>
      </c>
      <c r="W17" s="34">
        <f t="shared" si="0"/>
        <v>49.232567010539675</v>
      </c>
      <c r="X17" s="34">
        <f t="shared" si="0"/>
        <v>55.077518843873008</v>
      </c>
      <c r="Y17" s="34">
        <f>IF(Y$7&gt;=($B17-$J$30),($B17-$J$30)/2*$B$6/10^6*(5*Y$7^2-4*(($B17-$J$30)/2)^2)^2/1920/$B$30/(IF(Y$7/$F$30&gt;1.5,1.5,Y$7/$F$30)),Y$7/2*$B$6/10^6*Y$7^4/120/$B$30/(IF(Y$7/$F$30&gt;1.5,1.5,Y$7/$F$30)))</f>
        <v>61.423975391492057</v>
      </c>
      <c r="Z17" s="34">
        <f>IF(Z$7&gt;=($B17-$J$30),($B17-$J$30)/2*$B$6/10^6*(5*Z$7^2-4*(($B17-$J$30)/2)^2)^2/1920/$B$30/(IF(Z$7/$F$30&gt;1.5,1.5,Z$7/$F$30)),Z$7/2*$B$6/10^6*Z$7^4/120/$B$30/(IF(Z$7/$F$30&gt;1.5,1.5,Z$7/$F$30)))</f>
        <v>68.299615224825388</v>
      </c>
      <c r="AA17" s="34">
        <f>IF(AA$7&gt;=($B17-$J$30),($B17-$J$30)/2*$B$6/10^6*(5*AA$7^2-4*(($B17-$J$30)/2)^2)^2/1920/$B$30/(IF(AA$7/$F$30&gt;1.5,1.5,AA$7/$F$30)),AA$7/2*$B$6/10^6*AA$7^4/120/$B$30/(IF(AA$7/$F$30&gt;1.5,1.5,AA$7/$F$30)))</f>
        <v>75.73285501053968</v>
      </c>
      <c r="AB17" s="34">
        <f>IF(AB$7&gt;=($B17-$J$30),($B17-$J$30)/2*$B$6/10^6*(5*AB$7^2-4*(($B17-$J$30)/2)^2)^2/1920/$B$30/(IF(AB$7/$F$30&gt;1.5,1.5,AB$7/$F$30)),AB$7/2*$B$6/10^6*AB$7^4/120/$B$30/(IF(AB$7/$F$30&gt;1.5,1.5,AB$7/$F$30)))</f>
        <v>83.752849510539676</v>
      </c>
      <c r="AC17" s="34">
        <f>IF(AC$7&gt;=($B17-$J$30),($B17-$J$30)/2*$B$6/10^6*(5*AC$7^2-4*(($B17-$J$30)/2)^2)^2/1920/$B$30/(IF(AC$7/$F$30&gt;1.5,1.5,AC$7/$F$30)),AC$7/2*$B$6/10^6*AC$7^4/120/$B$30/(IF(AC$7/$F$30&gt;1.5,1.5,AC$7/$F$30)))</f>
        <v>92.389491581968244</v>
      </c>
      <c r="AD17" s="34">
        <f t="shared" si="1"/>
        <v>101.67341217720633</v>
      </c>
      <c r="AE17" s="34">
        <f t="shared" si="1"/>
        <v>111.63598034387302</v>
      </c>
      <c r="AF17" s="34">
        <f t="shared" si="1"/>
        <v>122.30930322482538</v>
      </c>
    </row>
    <row r="18" spans="1:32" ht="18" customHeight="1">
      <c r="A18" s="406"/>
      <c r="B18" s="31">
        <v>160</v>
      </c>
      <c r="C18" s="34">
        <f t="shared" si="2"/>
        <v>3.018410303988095</v>
      </c>
      <c r="D18" s="34">
        <f t="shared" si="2"/>
        <v>3.7566411894677874</v>
      </c>
      <c r="E18" s="34">
        <f t="shared" si="2"/>
        <v>4.5970937622751329</v>
      </c>
      <c r="F18" s="34">
        <f t="shared" si="2"/>
        <v>5.5456672296741845</v>
      </c>
      <c r="G18" s="34">
        <f t="shared" si="2"/>
        <v>6.6082773860476189</v>
      </c>
      <c r="H18" s="34">
        <f t="shared" si="2"/>
        <v>7.7908526635827657</v>
      </c>
      <c r="I18" s="34">
        <f t="shared" si="2"/>
        <v>9.0993312600432912</v>
      </c>
      <c r="J18" s="34">
        <f t="shared" si="2"/>
        <v>10.539659015817806</v>
      </c>
      <c r="K18" s="34">
        <f t="shared" si="2"/>
        <v>12.117787821706349</v>
      </c>
      <c r="L18" s="34">
        <f t="shared" si="2"/>
        <v>13.839674408838096</v>
      </c>
      <c r="M18" s="34">
        <f t="shared" si="2"/>
        <v>15.711279417838824</v>
      </c>
      <c r="N18" s="34">
        <f t="shared" si="2"/>
        <v>17.738566674850084</v>
      </c>
      <c r="O18" s="34">
        <f t="shared" si="2"/>
        <v>19.927502622687076</v>
      </c>
      <c r="P18" s="34">
        <f t="shared" si="2"/>
        <v>22.284055869688014</v>
      </c>
      <c r="Q18" s="34">
        <f t="shared" si="2"/>
        <v>24.814196828793651</v>
      </c>
      <c r="R18" s="34">
        <f t="shared" si="2"/>
        <v>28.441360674031746</v>
      </c>
      <c r="S18" s="34">
        <f t="shared" ref="S18:AF29" si="3">IF(S$7&gt;=($B18-$J$30),($B18-$J$30)/2*$B$6/10^6*(5*S$7^2-4*(($B18-$J$30)/2)^2)^2/1920/$B$30/(IF(S$7/$F$30&gt;1.5,1.5,S$7/$F$30)),S$7/2*$B$6/10^6*S$7^4/120/$B$30/(IF(S$7/$F$30&gt;1.5,1.5,S$7/$F$30)))</f>
        <v>32.447072924031744</v>
      </c>
      <c r="T18" s="34">
        <f t="shared" si="3"/>
        <v>36.856458578793649</v>
      </c>
      <c r="U18" s="34">
        <f t="shared" si="3"/>
        <v>41.695440257365078</v>
      </c>
      <c r="V18" s="34">
        <f t="shared" si="3"/>
        <v>46.990738197841267</v>
      </c>
      <c r="W18" s="34">
        <f t="shared" si="3"/>
        <v>52.769870257365078</v>
      </c>
      <c r="X18" s="34">
        <f t="shared" si="3"/>
        <v>59.061151912126981</v>
      </c>
      <c r="Y18" s="34">
        <f t="shared" si="3"/>
        <v>65.893696257365079</v>
      </c>
      <c r="Z18" s="34">
        <f t="shared" si="3"/>
        <v>73.297414007365077</v>
      </c>
      <c r="AA18" s="34">
        <f t="shared" si="3"/>
        <v>81.30301349546032</v>
      </c>
      <c r="AB18" s="34">
        <f t="shared" si="3"/>
        <v>89.942000674031746</v>
      </c>
      <c r="AC18" s="34">
        <f t="shared" si="3"/>
        <v>99.246679114507927</v>
      </c>
      <c r="AD18" s="34">
        <f t="shared" si="1"/>
        <v>109.25015000736506</v>
      </c>
      <c r="AE18" s="34">
        <f t="shared" si="1"/>
        <v>119.98631216212698</v>
      </c>
      <c r="AF18" s="34">
        <f t="shared" si="1"/>
        <v>131.48986200736508</v>
      </c>
    </row>
    <row r="19" spans="1:32" ht="18" customHeight="1">
      <c r="A19" s="406"/>
      <c r="B19" s="31">
        <v>170</v>
      </c>
      <c r="C19" s="34">
        <f t="shared" si="2"/>
        <v>3.0818479542857138</v>
      </c>
      <c r="D19" s="34">
        <f t="shared" si="2"/>
        <v>3.8615616040336138</v>
      </c>
      <c r="E19" s="34">
        <f t="shared" si="2"/>
        <v>4.7513137371428575</v>
      </c>
      <c r="F19" s="34">
        <f t="shared" si="2"/>
        <v>5.757414066766918</v>
      </c>
      <c r="G19" s="34">
        <f t="shared" si="2"/>
        <v>6.8861960777142865</v>
      </c>
      <c r="H19" s="34">
        <f t="shared" si="2"/>
        <v>8.1440113665306129</v>
      </c>
      <c r="I19" s="34">
        <f t="shared" si="2"/>
        <v>9.5372255251948044</v>
      </c>
      <c r="J19" s="34">
        <f t="shared" si="2"/>
        <v>11.072215098633542</v>
      </c>
      <c r="K19" s="34">
        <f t="shared" si="2"/>
        <v>12.755365302857143</v>
      </c>
      <c r="L19" s="34">
        <f t="shared" si="2"/>
        <v>14.593068290742858</v>
      </c>
      <c r="M19" s="34">
        <f t="shared" si="2"/>
        <v>16.591721818021981</v>
      </c>
      <c r="N19" s="34">
        <f t="shared" si="2"/>
        <v>18.757728205714283</v>
      </c>
      <c r="O19" s="34">
        <f t="shared" si="2"/>
        <v>21.097493524897963</v>
      </c>
      <c r="P19" s="34">
        <f t="shared" si="2"/>
        <v>23.617426950147788</v>
      </c>
      <c r="Q19" s="34">
        <f t="shared" si="2"/>
        <v>26.323940242285715</v>
      </c>
      <c r="R19" s="34">
        <f t="shared" si="2"/>
        <v>30.197562242285713</v>
      </c>
      <c r="S19" s="34">
        <f t="shared" si="3"/>
        <v>34.477188242285713</v>
      </c>
      <c r="T19" s="34">
        <f t="shared" si="3"/>
        <v>39.189818242285718</v>
      </c>
      <c r="U19" s="34">
        <f t="shared" si="3"/>
        <v>44.363309385142855</v>
      </c>
      <c r="V19" s="34">
        <f t="shared" si="3"/>
        <v>50.026375956571428</v>
      </c>
      <c r="W19" s="34">
        <f t="shared" si="3"/>
        <v>56.208589385142865</v>
      </c>
      <c r="X19" s="34">
        <f t="shared" si="3"/>
        <v>62.940378242285711</v>
      </c>
      <c r="Y19" s="34">
        <f t="shared" si="3"/>
        <v>70.253028242285708</v>
      </c>
      <c r="Z19" s="34">
        <f t="shared" si="3"/>
        <v>78.178682242285717</v>
      </c>
      <c r="AA19" s="34">
        <f t="shared" si="3"/>
        <v>86.750340242285731</v>
      </c>
      <c r="AB19" s="34">
        <f t="shared" si="3"/>
        <v>96.001859385142851</v>
      </c>
      <c r="AC19" s="34">
        <f t="shared" si="3"/>
        <v>105.96795395657144</v>
      </c>
      <c r="AD19" s="34">
        <f t="shared" si="1"/>
        <v>116.68419538514286</v>
      </c>
      <c r="AE19" s="34">
        <f t="shared" si="1"/>
        <v>128.1870122422857</v>
      </c>
      <c r="AF19" s="34">
        <f t="shared" si="1"/>
        <v>140.51369024228572</v>
      </c>
    </row>
    <row r="20" spans="1:32" ht="18" customHeight="1">
      <c r="A20" s="406"/>
      <c r="B20" s="31">
        <v>180</v>
      </c>
      <c r="C20" s="34">
        <f t="shared" si="2"/>
        <v>3.1152781045833331</v>
      </c>
      <c r="D20" s="34">
        <f t="shared" si="2"/>
        <v>3.9332480690196077</v>
      </c>
      <c r="E20" s="34">
        <f t="shared" si="2"/>
        <v>4.8691460929629633</v>
      </c>
      <c r="F20" s="34">
        <f t="shared" si="2"/>
        <v>5.9296809038596496</v>
      </c>
      <c r="G20" s="34">
        <f t="shared" si="2"/>
        <v>7.1215944836666667</v>
      </c>
      <c r="H20" s="34">
        <f t="shared" si="2"/>
        <v>8.4516541511111107</v>
      </c>
      <c r="I20" s="34">
        <f t="shared" si="2"/>
        <v>9.9266468033333304</v>
      </c>
      <c r="J20" s="34">
        <f t="shared" si="2"/>
        <v>11.553374659710144</v>
      </c>
      <c r="K20" s="34">
        <f t="shared" si="2"/>
        <v>13.338652069722222</v>
      </c>
      <c r="L20" s="34">
        <f t="shared" si="2"/>
        <v>15.289303086933334</v>
      </c>
      <c r="M20" s="34">
        <f t="shared" si="2"/>
        <v>17.412159602820509</v>
      </c>
      <c r="N20" s="34">
        <f t="shared" si="2"/>
        <v>19.71405989530864</v>
      </c>
      <c r="O20" s="34">
        <f t="shared" si="2"/>
        <v>22.201847488333332</v>
      </c>
      <c r="P20" s="34">
        <f t="shared" si="2"/>
        <v>24.882370247356324</v>
      </c>
      <c r="Q20" s="34">
        <f t="shared" si="2"/>
        <v>27.762479655777778</v>
      </c>
      <c r="R20" s="34">
        <f t="shared" si="2"/>
        <v>31.877331239111104</v>
      </c>
      <c r="S20" s="34">
        <f t="shared" si="3"/>
        <v>36.425470989111112</v>
      </c>
      <c r="T20" s="34">
        <f t="shared" si="3"/>
        <v>41.435773905777772</v>
      </c>
      <c r="U20" s="34">
        <f t="shared" si="3"/>
        <v>46.93803165577777</v>
      </c>
      <c r="V20" s="34">
        <f t="shared" si="3"/>
        <v>52.962952572444443</v>
      </c>
      <c r="W20" s="34">
        <f t="shared" si="3"/>
        <v>59.542161655777782</v>
      </c>
      <c r="X20" s="34">
        <f t="shared" si="3"/>
        <v>66.708200572444454</v>
      </c>
      <c r="Y20" s="34">
        <f t="shared" si="3"/>
        <v>74.494527655777787</v>
      </c>
      <c r="Z20" s="34">
        <f t="shared" si="3"/>
        <v>82.935517905777772</v>
      </c>
      <c r="AA20" s="34">
        <f t="shared" si="3"/>
        <v>92.066462989111116</v>
      </c>
      <c r="AB20" s="34">
        <f t="shared" si="3"/>
        <v>101.9235712391111</v>
      </c>
      <c r="AC20" s="34">
        <f t="shared" si="3"/>
        <v>112.54396765577776</v>
      </c>
      <c r="AD20" s="34">
        <f t="shared" si="1"/>
        <v>123.96569390577777</v>
      </c>
      <c r="AE20" s="34">
        <f t="shared" si="1"/>
        <v>136.22770832244444</v>
      </c>
      <c r="AF20" s="34">
        <f t="shared" si="1"/>
        <v>149.36988590577778</v>
      </c>
    </row>
    <row r="21" spans="1:32" ht="18" customHeight="1">
      <c r="A21" s="406"/>
      <c r="B21" s="31">
        <v>190</v>
      </c>
      <c r="C21" s="34">
        <f t="shared" si="2"/>
        <v>3.1207619047619044</v>
      </c>
      <c r="D21" s="34">
        <f t="shared" si="2"/>
        <v>3.9709995340056028</v>
      </c>
      <c r="E21" s="34">
        <f t="shared" si="2"/>
        <v>4.9495815043386244</v>
      </c>
      <c r="F21" s="34">
        <f t="shared" si="2"/>
        <v>6.06116379358396</v>
      </c>
      <c r="G21" s="34">
        <f t="shared" si="2"/>
        <v>7.312885639619048</v>
      </c>
      <c r="H21" s="34">
        <f t="shared" si="2"/>
        <v>8.7119209833106588</v>
      </c>
      <c r="I21" s="34">
        <f t="shared" si="2"/>
        <v>10.26547058147186</v>
      </c>
      <c r="J21" s="34">
        <f t="shared" si="2"/>
        <v>11.980756177308489</v>
      </c>
      <c r="K21" s="34">
        <f t="shared" si="2"/>
        <v>13.865016128253966</v>
      </c>
      <c r="L21" s="34">
        <f t="shared" si="2"/>
        <v>15.925502083123808</v>
      </c>
      <c r="M21" s="34">
        <f t="shared" si="2"/>
        <v>18.169476426080585</v>
      </c>
      <c r="N21" s="34">
        <f t="shared" si="2"/>
        <v>20.604210288606698</v>
      </c>
      <c r="O21" s="34">
        <f t="shared" si="2"/>
        <v>23.236981987482995</v>
      </c>
      <c r="P21" s="34">
        <f t="shared" si="2"/>
        <v>26.075075785944172</v>
      </c>
      <c r="Q21" s="34">
        <f t="shared" si="2"/>
        <v>29.125780902603182</v>
      </c>
      <c r="R21" s="34">
        <f t="shared" si="2"/>
        <v>33.476270402603177</v>
      </c>
      <c r="S21" s="34">
        <f t="shared" si="3"/>
        <v>38.287148902603171</v>
      </c>
      <c r="T21" s="34">
        <f t="shared" si="3"/>
        <v>43.589166402603176</v>
      </c>
      <c r="U21" s="34">
        <f t="shared" si="3"/>
        <v>49.41404909307937</v>
      </c>
      <c r="V21" s="34">
        <f t="shared" si="3"/>
        <v>55.794499354984133</v>
      </c>
      <c r="W21" s="34">
        <f t="shared" si="3"/>
        <v>62.76419575974603</v>
      </c>
      <c r="X21" s="34">
        <f t="shared" si="3"/>
        <v>70.357793069269846</v>
      </c>
      <c r="Y21" s="34">
        <f t="shared" si="3"/>
        <v>78.610922235936513</v>
      </c>
      <c r="Z21" s="34">
        <f t="shared" si="3"/>
        <v>87.560190402603169</v>
      </c>
      <c r="AA21" s="34">
        <f t="shared" si="3"/>
        <v>97.243180902603171</v>
      </c>
      <c r="AB21" s="34">
        <f t="shared" si="3"/>
        <v>107.69845325974602</v>
      </c>
      <c r="AC21" s="34">
        <f t="shared" si="3"/>
        <v>118.96554318831748</v>
      </c>
      <c r="AD21" s="34">
        <f t="shared" si="1"/>
        <v>131.08496259307938</v>
      </c>
      <c r="AE21" s="34">
        <f t="shared" si="1"/>
        <v>144.09819956926984</v>
      </c>
      <c r="AF21" s="34">
        <f t="shared" si="1"/>
        <v>158.04771840260318</v>
      </c>
    </row>
    <row r="22" spans="1:32" ht="18" customHeight="1">
      <c r="A22" s="406"/>
      <c r="B22" s="31">
        <v>200</v>
      </c>
      <c r="C22" s="34">
        <f t="shared" si="2"/>
        <v>3.1207619047619044</v>
      </c>
      <c r="D22" s="34">
        <f t="shared" si="2"/>
        <v>3.9771904761904762</v>
      </c>
      <c r="E22" s="34">
        <f t="shared" si="2"/>
        <v>4.9919162014285714</v>
      </c>
      <c r="F22" s="34">
        <f t="shared" si="2"/>
        <v>6.1508482622556393</v>
      </c>
      <c r="G22" s="34">
        <f t="shared" si="2"/>
        <v>7.4587575812857141</v>
      </c>
      <c r="H22" s="34">
        <f t="shared" si="2"/>
        <v>8.9232137338775512</v>
      </c>
      <c r="I22" s="34">
        <f t="shared" si="2"/>
        <v>10.551822346623378</v>
      </c>
      <c r="J22" s="34">
        <f t="shared" si="2"/>
        <v>12.352217260124224</v>
      </c>
      <c r="K22" s="34">
        <f t="shared" si="2"/>
        <v>14.332054651071429</v>
      </c>
      <c r="L22" s="34">
        <f t="shared" si="2"/>
        <v>16.499008565028571</v>
      </c>
      <c r="M22" s="34">
        <f t="shared" si="2"/>
        <v>18.860767480109892</v>
      </c>
      <c r="N22" s="34">
        <f t="shared" si="2"/>
        <v>21.425031634285713</v>
      </c>
      <c r="O22" s="34">
        <f t="shared" si="2"/>
        <v>24.199510925408166</v>
      </c>
      <c r="P22" s="34">
        <f t="shared" si="2"/>
        <v>27.191923245714285</v>
      </c>
      <c r="Q22" s="34">
        <f t="shared" si="2"/>
        <v>30.409993149428576</v>
      </c>
      <c r="R22" s="34">
        <f t="shared" si="2"/>
        <v>34.990165804190475</v>
      </c>
      <c r="S22" s="34">
        <f t="shared" si="3"/>
        <v>40.057633054190482</v>
      </c>
      <c r="T22" s="34">
        <f t="shared" si="3"/>
        <v>45.645019899428569</v>
      </c>
      <c r="U22" s="34">
        <f t="shared" si="3"/>
        <v>51.785987054190478</v>
      </c>
      <c r="V22" s="34">
        <f t="shared" si="3"/>
        <v>58.51523094704762</v>
      </c>
      <c r="W22" s="34">
        <f t="shared" si="3"/>
        <v>65.868483720857157</v>
      </c>
      <c r="X22" s="34">
        <f t="shared" si="3"/>
        <v>73.882513232761909</v>
      </c>
      <c r="Y22" s="34">
        <f t="shared" si="3"/>
        <v>82.595123054190481</v>
      </c>
      <c r="Z22" s="34">
        <f t="shared" si="3"/>
        <v>92.045152470857147</v>
      </c>
      <c r="AA22" s="34">
        <f t="shared" si="3"/>
        <v>102.27247648276192</v>
      </c>
      <c r="AB22" s="34">
        <f t="shared" si="3"/>
        <v>113.31800580419049</v>
      </c>
      <c r="AC22" s="34">
        <f t="shared" si="3"/>
        <v>125.22368686371429</v>
      </c>
      <c r="AD22" s="34">
        <f t="shared" si="1"/>
        <v>138.0325018041905</v>
      </c>
      <c r="AE22" s="34">
        <f t="shared" si="1"/>
        <v>151.78846848276191</v>
      </c>
      <c r="AF22" s="34">
        <f t="shared" si="1"/>
        <v>166.53664047085718</v>
      </c>
    </row>
    <row r="23" spans="1:32" ht="18" customHeight="1">
      <c r="A23" s="406"/>
      <c r="B23" s="31">
        <v>210</v>
      </c>
      <c r="C23" s="34">
        <f t="shared" si="2"/>
        <v>3.1207619047619044</v>
      </c>
      <c r="D23" s="34">
        <f t="shared" si="2"/>
        <v>3.9771904761904762</v>
      </c>
      <c r="E23" s="34">
        <f t="shared" si="2"/>
        <v>4.9988571428571422</v>
      </c>
      <c r="F23" s="34">
        <f t="shared" si="2"/>
        <v>6.1980281068671683</v>
      </c>
      <c r="G23" s="34">
        <f t="shared" si="2"/>
        <v>7.55819120152381</v>
      </c>
      <c r="H23" s="34">
        <f t="shared" si="2"/>
        <v>9.0842131851247157</v>
      </c>
      <c r="I23" s="34">
        <f t="shared" si="2"/>
        <v>10.784093819567099</v>
      </c>
      <c r="J23" s="34">
        <f t="shared" si="2"/>
        <v>12.665870175238096</v>
      </c>
      <c r="K23" s="34">
        <f t="shared" si="2"/>
        <v>14.737608858412699</v>
      </c>
      <c r="L23" s="34">
        <f t="shared" si="2"/>
        <v>17.00740010407619</v>
      </c>
      <c r="M23" s="34">
        <f t="shared" si="2"/>
        <v>19.48335323194139</v>
      </c>
      <c r="N23" s="34">
        <f t="shared" si="2"/>
        <v>22.17359311223986</v>
      </c>
      <c r="O23" s="34">
        <f t="shared" si="2"/>
        <v>25.086257388843542</v>
      </c>
      <c r="P23" s="34">
        <f t="shared" si="2"/>
        <v>28.229494276912973</v>
      </c>
      <c r="Q23" s="34">
        <f t="shared" si="2"/>
        <v>31.61146080101587</v>
      </c>
      <c r="R23" s="34">
        <f t="shared" si="2"/>
        <v>36.41499875339683</v>
      </c>
      <c r="S23" s="34">
        <f t="shared" si="3"/>
        <v>41.732529753396825</v>
      </c>
      <c r="T23" s="34">
        <f t="shared" si="3"/>
        <v>47.598553801015875</v>
      </c>
      <c r="U23" s="34">
        <f t="shared" si="3"/>
        <v>54.048666134349197</v>
      </c>
      <c r="V23" s="34">
        <f t="shared" si="3"/>
        <v>61.119557229587308</v>
      </c>
      <c r="W23" s="34">
        <f t="shared" si="3"/>
        <v>68.849012801015874</v>
      </c>
      <c r="X23" s="34">
        <f t="shared" si="3"/>
        <v>77.275913801015875</v>
      </c>
      <c r="Y23" s="34">
        <f t="shared" si="3"/>
        <v>86.440236420063499</v>
      </c>
      <c r="Z23" s="34">
        <f t="shared" si="3"/>
        <v>96.38305208673016</v>
      </c>
      <c r="AA23" s="34">
        <f t="shared" si="3"/>
        <v>107.14652746768253</v>
      </c>
      <c r="AB23" s="34">
        <f t="shared" si="3"/>
        <v>118.77392446768253</v>
      </c>
      <c r="AC23" s="34">
        <f t="shared" si="3"/>
        <v>131.30960022958729</v>
      </c>
      <c r="AD23" s="34">
        <f t="shared" si="1"/>
        <v>144.79900713434921</v>
      </c>
      <c r="AE23" s="34">
        <f t="shared" si="1"/>
        <v>159.28869280101586</v>
      </c>
      <c r="AF23" s="34">
        <f t="shared" si="1"/>
        <v>174.82630008673016</v>
      </c>
    </row>
    <row r="24" spans="1:32" ht="18" customHeight="1">
      <c r="A24" s="406"/>
      <c r="B24" s="31">
        <v>220</v>
      </c>
      <c r="C24" s="34">
        <f t="shared" si="2"/>
        <v>3.1207619047619044</v>
      </c>
      <c r="D24" s="34">
        <f t="shared" si="2"/>
        <v>3.9771904761904762</v>
      </c>
      <c r="E24" s="34">
        <f t="shared" si="2"/>
        <v>4.9988571428571422</v>
      </c>
      <c r="F24" s="34">
        <f t="shared" si="2"/>
        <v>6.2057619047619053</v>
      </c>
      <c r="G24" s="34">
        <f t="shared" si="2"/>
        <v>7.6104781074761911</v>
      </c>
      <c r="H24" s="34">
        <f t="shared" si="2"/>
        <v>9.1938960377324257</v>
      </c>
      <c r="I24" s="34">
        <f t="shared" si="2"/>
        <v>10.960959188614719</v>
      </c>
      <c r="J24" s="34">
        <f t="shared" si="2"/>
        <v>12.920097376066254</v>
      </c>
      <c r="K24" s="34">
        <f t="shared" si="2"/>
        <v>15.079778899087302</v>
      </c>
      <c r="L24" s="34">
        <f t="shared" si="2"/>
        <v>17.448502843123809</v>
      </c>
      <c r="M24" s="34">
        <f t="shared" si="2"/>
        <v>20.034793159597072</v>
      </c>
      <c r="N24" s="34">
        <f t="shared" si="2"/>
        <v>22.847194061093475</v>
      </c>
      <c r="O24" s="34">
        <f t="shared" si="2"/>
        <v>25.894266403299323</v>
      </c>
      <c r="P24" s="34">
        <f t="shared" si="2"/>
        <v>29.18458481550082</v>
      </c>
      <c r="Q24" s="34">
        <f t="shared" si="2"/>
        <v>32.726735404984133</v>
      </c>
      <c r="R24" s="34">
        <f t="shared" si="2"/>
        <v>37.746957702603176</v>
      </c>
      <c r="S24" s="34">
        <f t="shared" si="3"/>
        <v>43.307652452603179</v>
      </c>
      <c r="T24" s="34">
        <f t="shared" si="3"/>
        <v>49.445194654984128</v>
      </c>
      <c r="U24" s="34">
        <f t="shared" si="3"/>
        <v>56.197114071650788</v>
      </c>
      <c r="V24" s="34">
        <f t="shared" si="3"/>
        <v>63.6020952264127</v>
      </c>
      <c r="W24" s="34">
        <f t="shared" si="3"/>
        <v>71.699977404984125</v>
      </c>
      <c r="X24" s="34">
        <f t="shared" si="3"/>
        <v>80.531754654984127</v>
      </c>
      <c r="Y24" s="34">
        <f t="shared" si="3"/>
        <v>90.139575785936515</v>
      </c>
      <c r="Z24" s="34">
        <f t="shared" si="3"/>
        <v>100.56674436926984</v>
      </c>
      <c r="AA24" s="34">
        <f t="shared" si="3"/>
        <v>111.85771873831747</v>
      </c>
      <c r="AB24" s="34">
        <f t="shared" si="3"/>
        <v>124.05811198831748</v>
      </c>
      <c r="AC24" s="34">
        <f t="shared" si="3"/>
        <v>137.21469197641269</v>
      </c>
      <c r="AD24" s="34">
        <f t="shared" si="3"/>
        <v>151.37538132165079</v>
      </c>
      <c r="AE24" s="34">
        <f t="shared" si="3"/>
        <v>166.58925740498412</v>
      </c>
      <c r="AF24" s="34">
        <f t="shared" si="3"/>
        <v>182.90655236926986</v>
      </c>
    </row>
    <row r="25" spans="1:32" ht="18" customHeight="1">
      <c r="A25" s="406"/>
      <c r="B25" s="31">
        <v>230</v>
      </c>
      <c r="C25" s="34">
        <f t="shared" si="2"/>
        <v>3.1207619047619044</v>
      </c>
      <c r="D25" s="34">
        <f t="shared" si="2"/>
        <v>3.9771904761904762</v>
      </c>
      <c r="E25" s="34">
        <f t="shared" si="2"/>
        <v>4.9988571428571422</v>
      </c>
      <c r="F25" s="34">
        <f t="shared" si="2"/>
        <v>6.2057619047619053</v>
      </c>
      <c r="G25" s="34">
        <f t="shared" si="2"/>
        <v>7.6190476190476186</v>
      </c>
      <c r="H25" s="34">
        <f t="shared" si="2"/>
        <v>9.2515519175510192</v>
      </c>
      <c r="I25" s="34">
        <f t="shared" si="2"/>
        <v>11.081391343376621</v>
      </c>
      <c r="J25" s="34">
        <f t="shared" si="2"/>
        <v>13.113567030310559</v>
      </c>
      <c r="K25" s="34">
        <f t="shared" si="2"/>
        <v>15.356938731428569</v>
      </c>
      <c r="L25" s="34">
        <f t="shared" si="2"/>
        <v>17.820405782171427</v>
      </c>
      <c r="M25" s="34">
        <f t="shared" si="2"/>
        <v>20.512899488351646</v>
      </c>
      <c r="N25" s="34">
        <f t="shared" si="2"/>
        <v>23.443377205714281</v>
      </c>
      <c r="O25" s="34">
        <f t="shared" si="2"/>
        <v>26.62081768816326</v>
      </c>
      <c r="P25" s="34">
        <f t="shared" si="2"/>
        <v>30.054217398423649</v>
      </c>
      <c r="Q25" s="34">
        <f t="shared" si="2"/>
        <v>33.75258755657142</v>
      </c>
      <c r="R25" s="34">
        <f t="shared" si="2"/>
        <v>38.982450151809523</v>
      </c>
      <c r="S25" s="34">
        <f t="shared" si="3"/>
        <v>44.779033651809527</v>
      </c>
      <c r="T25" s="34">
        <f t="shared" si="3"/>
        <v>51.180588056571423</v>
      </c>
      <c r="U25" s="34">
        <f t="shared" si="3"/>
        <v>58.226577651809521</v>
      </c>
      <c r="V25" s="34">
        <f t="shared" si="3"/>
        <v>65.957681008952378</v>
      </c>
      <c r="W25" s="34">
        <f t="shared" si="3"/>
        <v>74.415790985142863</v>
      </c>
      <c r="X25" s="34">
        <f t="shared" si="3"/>
        <v>83.644014723238087</v>
      </c>
      <c r="Y25" s="34">
        <f t="shared" si="3"/>
        <v>93.686673651809528</v>
      </c>
      <c r="Z25" s="34">
        <f t="shared" si="3"/>
        <v>104.58930348514285</v>
      </c>
      <c r="AA25" s="34">
        <f t="shared" si="3"/>
        <v>116.3986542232381</v>
      </c>
      <c r="AB25" s="34">
        <f t="shared" si="3"/>
        <v>129.16269015180953</v>
      </c>
      <c r="AC25" s="34">
        <f t="shared" si="3"/>
        <v>142.93058984228571</v>
      </c>
      <c r="AD25" s="34">
        <f t="shared" si="3"/>
        <v>157.7527461518095</v>
      </c>
      <c r="AE25" s="34">
        <f t="shared" si="3"/>
        <v>173.68076622323807</v>
      </c>
      <c r="AF25" s="34">
        <f t="shared" si="3"/>
        <v>190.76747148514286</v>
      </c>
    </row>
    <row r="26" spans="1:32" ht="18" customHeight="1">
      <c r="A26" s="406"/>
      <c r="B26" s="31">
        <v>240</v>
      </c>
      <c r="C26" s="34">
        <f t="shared" si="2"/>
        <v>3.1207619047619044</v>
      </c>
      <c r="D26" s="34">
        <f t="shared" si="2"/>
        <v>3.9771904761904762</v>
      </c>
      <c r="E26" s="34">
        <f t="shared" si="2"/>
        <v>4.9988571428571422</v>
      </c>
      <c r="F26" s="34">
        <f t="shared" si="2"/>
        <v>6.2057619047619053</v>
      </c>
      <c r="G26" s="34">
        <f t="shared" si="2"/>
        <v>7.6190476190476186</v>
      </c>
      <c r="H26" s="34">
        <f t="shared" si="2"/>
        <v>9.2609999999999992</v>
      </c>
      <c r="I26" s="34">
        <f t="shared" si="2"/>
        <v>11.144678108528137</v>
      </c>
      <c r="J26" s="34">
        <f t="shared" si="2"/>
        <v>13.245248547908901</v>
      </c>
      <c r="K26" s="34">
        <f t="shared" si="2"/>
        <v>15.567751004246032</v>
      </c>
      <c r="L26" s="34">
        <f t="shared" si="2"/>
        <v>18.121475064076186</v>
      </c>
      <c r="M26" s="34">
        <f t="shared" si="2"/>
        <v>20.915750926996335</v>
      </c>
      <c r="N26" s="34">
        <f t="shared" si="2"/>
        <v>23.959941884726629</v>
      </c>
      <c r="O26" s="34">
        <f t="shared" si="2"/>
        <v>27.263438411802721</v>
      </c>
      <c r="P26" s="34">
        <f t="shared" si="2"/>
        <v>30.835653478883408</v>
      </c>
      <c r="Q26" s="34">
        <f t="shared" si="2"/>
        <v>34.686018803396827</v>
      </c>
      <c r="R26" s="34">
        <f t="shared" si="2"/>
        <v>40.118114553396822</v>
      </c>
      <c r="S26" s="34">
        <f t="shared" si="3"/>
        <v>46.142936803396822</v>
      </c>
      <c r="T26" s="34">
        <f t="shared" si="3"/>
        <v>52.800610553396815</v>
      </c>
      <c r="U26" s="34">
        <f t="shared" si="3"/>
        <v>60.132534612920615</v>
      </c>
      <c r="V26" s="34">
        <f t="shared" si="3"/>
        <v>68.181381601015872</v>
      </c>
      <c r="W26" s="34">
        <f t="shared" si="3"/>
        <v>76.991097946253959</v>
      </c>
      <c r="X26" s="34">
        <f t="shared" si="3"/>
        <v>86.606903886730151</v>
      </c>
      <c r="Y26" s="34">
        <f t="shared" si="3"/>
        <v>97.0752934700635</v>
      </c>
      <c r="Z26" s="34">
        <f t="shared" si="3"/>
        <v>108.44403455339682</v>
      </c>
      <c r="AA26" s="34">
        <f t="shared" si="3"/>
        <v>120.76216880339679</v>
      </c>
      <c r="AB26" s="34">
        <f t="shared" si="3"/>
        <v>134.08001169625396</v>
      </c>
      <c r="AC26" s="34">
        <f t="shared" si="3"/>
        <v>148.44915251768253</v>
      </c>
      <c r="AD26" s="34">
        <f t="shared" si="3"/>
        <v>163.92245436292063</v>
      </c>
      <c r="AE26" s="34">
        <f t="shared" si="3"/>
        <v>180.55405413673012</v>
      </c>
      <c r="AF26" s="34">
        <f t="shared" si="3"/>
        <v>198.3993625533968</v>
      </c>
    </row>
    <row r="27" spans="1:32" ht="18" customHeight="1">
      <c r="A27" s="406"/>
      <c r="B27" s="31">
        <v>250</v>
      </c>
      <c r="C27" s="34">
        <f t="shared" si="2"/>
        <v>3.1207619047619044</v>
      </c>
      <c r="D27" s="34">
        <f t="shared" si="2"/>
        <v>3.9771904761904762</v>
      </c>
      <c r="E27" s="34">
        <f t="shared" si="2"/>
        <v>4.9988571428571422</v>
      </c>
      <c r="F27" s="34">
        <f t="shared" si="2"/>
        <v>6.2057619047619053</v>
      </c>
      <c r="G27" s="34">
        <f t="shared" si="2"/>
        <v>7.6190476190476186</v>
      </c>
      <c r="H27" s="34">
        <f t="shared" si="2"/>
        <v>9.2609999999999992</v>
      </c>
      <c r="I27" s="34">
        <f t="shared" si="2"/>
        <v>11.155047619047618</v>
      </c>
      <c r="J27" s="34">
        <f t="shared" si="2"/>
        <v>13.314428108985508</v>
      </c>
      <c r="K27" s="34">
        <f t="shared" si="2"/>
        <v>15.711181937777779</v>
      </c>
      <c r="L27" s="34">
        <f t="shared" si="2"/>
        <v>18.35036826026667</v>
      </c>
      <c r="M27" s="34">
        <f t="shared" si="2"/>
        <v>21.241706404102562</v>
      </c>
      <c r="N27" s="34">
        <f t="shared" si="2"/>
        <v>24.394957278024687</v>
      </c>
      <c r="O27" s="34">
        <f t="shared" si="2"/>
        <v>27.819915946666669</v>
      </c>
      <c r="P27" s="34">
        <f t="shared" si="2"/>
        <v>31.526405741609196</v>
      </c>
      <c r="Q27" s="34">
        <f t="shared" si="2"/>
        <v>35.524273550222226</v>
      </c>
      <c r="R27" s="34">
        <f t="shared" si="2"/>
        <v>41.150832216888887</v>
      </c>
      <c r="S27" s="34">
        <f t="shared" si="3"/>
        <v>47.395868216888886</v>
      </c>
      <c r="T27" s="34">
        <f t="shared" si="3"/>
        <v>54.301381550222224</v>
      </c>
      <c r="U27" s="34">
        <f t="shared" si="3"/>
        <v>61.910705550222218</v>
      </c>
      <c r="V27" s="34">
        <f t="shared" si="3"/>
        <v>70.26850688355556</v>
      </c>
      <c r="W27" s="34">
        <f t="shared" si="3"/>
        <v>79.42078555022222</v>
      </c>
      <c r="X27" s="34">
        <f t="shared" si="3"/>
        <v>89.414874883555555</v>
      </c>
      <c r="Y27" s="34">
        <f t="shared" si="3"/>
        <v>100.29944155022223</v>
      </c>
      <c r="Z27" s="34">
        <f t="shared" si="3"/>
        <v>112.12448555022223</v>
      </c>
      <c r="AA27" s="34">
        <f t="shared" si="3"/>
        <v>124.94134021688888</v>
      </c>
      <c r="AB27" s="34">
        <f t="shared" si="3"/>
        <v>138.80267221688888</v>
      </c>
      <c r="AC27" s="34">
        <f t="shared" si="3"/>
        <v>153.76248155022225</v>
      </c>
      <c r="AD27" s="34">
        <f t="shared" si="3"/>
        <v>169.87610155022222</v>
      </c>
      <c r="AE27" s="34">
        <f t="shared" si="3"/>
        <v>187.20019888355554</v>
      </c>
      <c r="AF27" s="34">
        <f t="shared" si="3"/>
        <v>205.79277355022222</v>
      </c>
    </row>
    <row r="28" spans="1:32" ht="18" customHeight="1">
      <c r="A28" s="406"/>
      <c r="B28" s="31">
        <v>260</v>
      </c>
      <c r="C28" s="34">
        <f t="shared" si="2"/>
        <v>3.1207619047619044</v>
      </c>
      <c r="D28" s="34">
        <f t="shared" si="2"/>
        <v>3.9771904761904762</v>
      </c>
      <c r="E28" s="34">
        <f t="shared" si="2"/>
        <v>4.9988571428571422</v>
      </c>
      <c r="F28" s="34">
        <f t="shared" si="2"/>
        <v>6.2057619047619053</v>
      </c>
      <c r="G28" s="34">
        <f t="shared" si="2"/>
        <v>7.6190476190476186</v>
      </c>
      <c r="H28" s="34">
        <f t="shared" si="2"/>
        <v>9.2609999999999992</v>
      </c>
      <c r="I28" s="34">
        <f t="shared" si="2"/>
        <v>11.155047619047618</v>
      </c>
      <c r="J28" s="34">
        <f t="shared" si="2"/>
        <v>13.325761904761908</v>
      </c>
      <c r="K28" s="34">
        <f t="shared" si="2"/>
        <v>15.786516204642858</v>
      </c>
      <c r="L28" s="34">
        <f t="shared" si="2"/>
        <v>18.506048656457146</v>
      </c>
      <c r="M28" s="34">
        <f t="shared" si="2"/>
        <v>21.489418804285712</v>
      </c>
      <c r="N28" s="34">
        <f t="shared" si="2"/>
        <v>24.746775634285715</v>
      </c>
      <c r="O28" s="34">
        <f t="shared" si="2"/>
        <v>28.288310624387755</v>
      </c>
      <c r="P28" s="34">
        <f t="shared" si="2"/>
        <v>32.124250418128078</v>
      </c>
      <c r="Q28" s="34">
        <f t="shared" si="2"/>
        <v>36.264850963714288</v>
      </c>
      <c r="R28" s="34">
        <f t="shared" si="2"/>
        <v>42.077739213714281</v>
      </c>
      <c r="S28" s="34">
        <f t="shared" si="3"/>
        <v>48.534588963714278</v>
      </c>
      <c r="T28" s="34">
        <f t="shared" si="3"/>
        <v>55.679275213714284</v>
      </c>
      <c r="U28" s="34">
        <f t="shared" si="3"/>
        <v>63.557065820857133</v>
      </c>
      <c r="V28" s="34">
        <f t="shared" si="3"/>
        <v>72.21462149942856</v>
      </c>
      <c r="W28" s="34">
        <f t="shared" si="3"/>
        <v>81.699995820857154</v>
      </c>
      <c r="X28" s="34">
        <f t="shared" si="3"/>
        <v>92.062635213714302</v>
      </c>
      <c r="Y28" s="34">
        <f t="shared" si="3"/>
        <v>103.35337896371429</v>
      </c>
      <c r="Z28" s="34">
        <f t="shared" si="3"/>
        <v>115.62445921371427</v>
      </c>
      <c r="AA28" s="34">
        <f t="shared" si="3"/>
        <v>128.92950096371428</v>
      </c>
      <c r="AB28" s="34">
        <f t="shared" si="3"/>
        <v>143.32352207085714</v>
      </c>
      <c r="AC28" s="34">
        <f t="shared" si="3"/>
        <v>158.86293324942855</v>
      </c>
      <c r="AD28" s="34">
        <f t="shared" si="3"/>
        <v>175.60553807085714</v>
      </c>
      <c r="AE28" s="34">
        <f t="shared" si="3"/>
        <v>193.61053296371426</v>
      </c>
      <c r="AF28" s="34">
        <f t="shared" si="3"/>
        <v>212.93850721371427</v>
      </c>
    </row>
    <row r="29" spans="1:32" ht="18" customHeight="1">
      <c r="A29" s="424"/>
      <c r="B29" s="31">
        <v>270</v>
      </c>
      <c r="C29" s="34">
        <f t="shared" ref="C29:R29" si="4">IF(C$7&gt;=($B29-$J$30),($B29-$J$30)/2*$B$6/10^6*(5*C$7^2-4*(($B29-$J$30)/2)^2)^2/1920/$B$30/(IF(C$7/$F$30&gt;1.5,1.5,C$7/$F$30)),C$7/2*$B$6/10^6*C$7^4/120/$B$30/(IF(C$7/$F$30&gt;1.5,1.5,C$7/$F$30)))</f>
        <v>3.1207619047619044</v>
      </c>
      <c r="D29" s="34">
        <f t="shared" si="4"/>
        <v>3.9771904761904762</v>
      </c>
      <c r="E29" s="34">
        <f t="shared" si="4"/>
        <v>4.9988571428571422</v>
      </c>
      <c r="F29" s="34">
        <f t="shared" si="4"/>
        <v>6.2057619047619053</v>
      </c>
      <c r="G29" s="34">
        <f t="shared" si="4"/>
        <v>7.6190476190476186</v>
      </c>
      <c r="H29" s="34">
        <f t="shared" si="4"/>
        <v>9.2609999999999992</v>
      </c>
      <c r="I29" s="34">
        <f t="shared" si="4"/>
        <v>11.155047619047618</v>
      </c>
      <c r="J29" s="34">
        <f t="shared" si="4"/>
        <v>13.325761904761908</v>
      </c>
      <c r="K29" s="34">
        <f t="shared" si="4"/>
        <v>15.798857142857141</v>
      </c>
      <c r="L29" s="36">
        <f t="shared" si="4"/>
        <v>18.587799538361907</v>
      </c>
      <c r="M29" s="36">
        <f t="shared" si="4"/>
        <v>21.657848704468861</v>
      </c>
      <c r="N29" s="36">
        <f t="shared" si="4"/>
        <v>25.014045498483242</v>
      </c>
      <c r="O29" s="36">
        <f t="shared" si="4"/>
        <v>28.666968490884354</v>
      </c>
      <c r="P29" s="36">
        <f t="shared" si="4"/>
        <v>32.62723960203612</v>
      </c>
      <c r="Q29" s="36">
        <f t="shared" si="4"/>
        <v>36.905516877206345</v>
      </c>
      <c r="R29" s="36">
        <f t="shared" si="4"/>
        <v>42.896238281968259</v>
      </c>
      <c r="S29" s="36">
        <f t="shared" si="3"/>
        <v>49.55612678196826</v>
      </c>
      <c r="T29" s="36">
        <f t="shared" si="3"/>
        <v>56.930932377206346</v>
      </c>
      <c r="U29" s="36">
        <f t="shared" si="3"/>
        <v>65.067857448634911</v>
      </c>
      <c r="V29" s="36">
        <f t="shared" si="3"/>
        <v>74.015556758158738</v>
      </c>
      <c r="W29" s="36">
        <f t="shared" si="3"/>
        <v>83.824137448634929</v>
      </c>
      <c r="X29" s="36">
        <f t="shared" si="3"/>
        <v>94.545159043873014</v>
      </c>
      <c r="Y29" s="36">
        <f t="shared" si="3"/>
        <v>106.23163344863491</v>
      </c>
      <c r="Z29" s="36">
        <f t="shared" si="3"/>
        <v>118.93802494863492</v>
      </c>
      <c r="AA29" s="36">
        <f t="shared" si="3"/>
        <v>132.72025021053966</v>
      </c>
      <c r="AB29" s="36">
        <f t="shared" si="3"/>
        <v>147.63567828196827</v>
      </c>
      <c r="AC29" s="36">
        <f t="shared" si="3"/>
        <v>163.74313059149208</v>
      </c>
      <c r="AD29" s="34">
        <f t="shared" si="3"/>
        <v>181.10288094863492</v>
      </c>
      <c r="AE29" s="34">
        <f t="shared" si="3"/>
        <v>199.77665554387303</v>
      </c>
      <c r="AF29" s="34">
        <f t="shared" si="3"/>
        <v>219.82763294863491</v>
      </c>
    </row>
    <row r="30" spans="1:32" ht="64.5" customHeight="1">
      <c r="A30" s="54" t="s">
        <v>7</v>
      </c>
      <c r="B30" s="54">
        <f>E_Modul_Stahl</f>
        <v>210000</v>
      </c>
      <c r="C30" s="420" t="s">
        <v>62</v>
      </c>
      <c r="D30" s="421"/>
      <c r="E30" s="421"/>
      <c r="F30" s="31">
        <f>Berechnung!AH22</f>
        <v>200</v>
      </c>
      <c r="G30" s="422" t="s">
        <v>3</v>
      </c>
      <c r="H30" s="422"/>
      <c r="I30" s="422"/>
      <c r="J30" s="428">
        <f>RK_Höhe</f>
        <v>26</v>
      </c>
      <c r="K30" s="429"/>
      <c r="L30" s="430" t="s">
        <v>64</v>
      </c>
      <c r="M30" s="430"/>
      <c r="N30" s="430"/>
      <c r="O30" s="430"/>
      <c r="P30" s="430"/>
      <c r="Q30" s="430"/>
      <c r="R30" s="430"/>
      <c r="S30" s="430"/>
      <c r="T30" s="430"/>
      <c r="U30" s="430"/>
      <c r="V30" s="430"/>
      <c r="W30" s="430"/>
      <c r="X30" s="430"/>
      <c r="Y30" s="430"/>
      <c r="Z30" s="430"/>
      <c r="AA30" s="430"/>
      <c r="AB30" s="430"/>
      <c r="AC30" s="430"/>
      <c r="AD30" s="430"/>
      <c r="AE30" s="430"/>
      <c r="AF30" s="430"/>
    </row>
  </sheetData>
  <mergeCells count="15">
    <mergeCell ref="A3:AF3"/>
    <mergeCell ref="A6:A7"/>
    <mergeCell ref="C30:E30"/>
    <mergeCell ref="G30:I30"/>
    <mergeCell ref="A4:B4"/>
    <mergeCell ref="A8:A29"/>
    <mergeCell ref="A5:N5"/>
    <mergeCell ref="J30:K30"/>
    <mergeCell ref="C4:AF4"/>
    <mergeCell ref="V5:AF5"/>
    <mergeCell ref="C6:AF6"/>
    <mergeCell ref="L30:AF30"/>
    <mergeCell ref="B6:B7"/>
    <mergeCell ref="O5:S5"/>
    <mergeCell ref="T5:U5"/>
  </mergeCells>
  <conditionalFormatting sqref="C8:AF29">
    <cfRule type="cellIs" dxfId="0" priority="1" operator="lessThan">
      <formula>(8.24+$T$5)</formula>
    </cfRule>
  </conditionalFormatting>
  <pageMargins left="0.70866141732283472" right="0.70866141732283472" top="0.78740157480314965" bottom="0.78740157480314965" header="0.31496062992125984" footer="0.31496062992125984"/>
  <pageSetup paperSize="9" scale="68"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20</vt:i4>
      </vt:variant>
    </vt:vector>
  </HeadingPairs>
  <TitlesOfParts>
    <vt:vector size="30" baseType="lpstr">
      <vt:lpstr>Berechnung</vt:lpstr>
      <vt:lpstr>Einstellungen</vt:lpstr>
      <vt:lpstr>Tab</vt:lpstr>
      <vt:lpstr>Tabelle</vt:lpstr>
      <vt:lpstr>y_Stahl</vt:lpstr>
      <vt:lpstr>y_BmV</vt:lpstr>
      <vt:lpstr>y_AHP</vt:lpstr>
      <vt:lpstr>y_AHPoS</vt:lpstr>
      <vt:lpstr>Konsolen</vt:lpstr>
      <vt:lpstr>5609</vt:lpstr>
      <vt:lpstr>blendrahmenmaterial</vt:lpstr>
      <vt:lpstr>E_Modul</vt:lpstr>
      <vt:lpstr>E_Modul_Stahl</vt:lpstr>
      <vt:lpstr>F_Breite</vt:lpstr>
      <vt:lpstr>F_Höhe</vt:lpstr>
      <vt:lpstr>Iy_BR</vt:lpstr>
      <vt:lpstr>Iy_SVE</vt:lpstr>
      <vt:lpstr>Iy_VEisen_BR</vt:lpstr>
      <vt:lpstr>Kastenhöhen</vt:lpstr>
      <vt:lpstr>Klasse</vt:lpstr>
      <vt:lpstr>Klasse_ABC_Werte2</vt:lpstr>
      <vt:lpstr>Klasse_ABC2</vt:lpstr>
      <vt:lpstr>Konsole</vt:lpstr>
      <vt:lpstr>Material_BR_Ausw</vt:lpstr>
      <vt:lpstr>Prüfdruck</vt:lpstr>
      <vt:lpstr>RK_Höhe</vt:lpstr>
      <vt:lpstr>spezialverstaerkungseisen22</vt:lpstr>
      <vt:lpstr>traegheitsmoment22</vt:lpstr>
      <vt:lpstr>Wider_Klasse</vt:lpstr>
      <vt:lpstr>windklassen2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title>
  <dc:creator>georg</dc:creator>
  <cp:keywords>Tool; Berechnung; Auslegung; Belastung; Prüfergebnis; Anzahl; geschlossen; gesperrt; verschlüsselt; extern; Kunde</cp:keywords>
  <dc:description>
  </dc:description>
  <cp:lastModifiedBy>Hanff, Candy</cp:lastModifiedBy>
  <cp:lastPrinted>2020-06-16T13:56:03Z</cp:lastPrinted>
  <dcterms:created xsi:type="dcterms:W3CDTF">2013-07-11T17:05:47Z</dcterms:created>
  <dcterms:modified xsi:type="dcterms:W3CDTF">2023-12-12T13:00:27Z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schreibung">
    <vt:lpwstr>Alukon Statik-Tool, für AK-F.2, für Kunden</vt:lpwstr>
  </property>
  <property fmtid="{D5CDD505-2E9C-101B-9397-08002B2CF9AE}" pid="3" name="Ersatz für">
    <vt:lpwstr>
    </vt:lpwstr>
  </property>
  <property fmtid="{D5CDD505-2E9C-101B-9397-08002B2CF9AE}" pid="4" name="Ersetzt durch">
    <vt:lpwstr>
    </vt:lpwstr>
  </property>
</Properties>
</file>